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cct Summary 7-8" sheetId="4" r:id="rId6"/>
    <sheet name="Assets-Liab 5-6" sheetId="3"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5">'Acct Summary 7-8'!$A:$B,'Acct Summary 7-8'!$1:$2</definedName>
    <definedName name="_xlnm.Print_Titles" localSheetId="6">'Assets-Liab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42" i="127" l="1"/>
  <c r="F30" i="127"/>
  <c r="F24" i="127"/>
  <c r="F16" i="127"/>
  <c r="F6" i="127"/>
  <c r="E10" i="108"/>
  <c r="K14" i="12" l="1"/>
  <c r="H5" i="12"/>
  <c r="N21" i="3"/>
  <c r="K39" i="3" l="1"/>
  <c r="J39" i="3"/>
  <c r="I39" i="3"/>
  <c r="G39" i="3"/>
  <c r="F39" i="3"/>
  <c r="E39" i="3"/>
  <c r="D39"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C68" i="127"/>
  <c r="C6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B5421" i="106" s="1"/>
  <c r="D5421" i="106" s="1"/>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6352" i="106"/>
  <c r="D6352" i="106" s="1"/>
  <c r="J275" i="5"/>
  <c r="B7055" i="106" s="1"/>
  <c r="D7055" i="106" s="1"/>
  <c r="D6" i="4"/>
  <c r="B2566" i="106" s="1"/>
  <c r="D2566"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B7733" i="106"/>
  <c r="D7733" i="106" s="1"/>
  <c r="K26" i="12"/>
  <c r="B7743" i="106" s="1"/>
  <c r="D7743" i="106" s="1"/>
  <c r="N23" i="3"/>
  <c r="B284" i="106" s="1"/>
  <c r="D284" i="106" s="1"/>
  <c r="H33" i="118"/>
  <c r="K16" i="11"/>
  <c r="B2055" i="106" s="1"/>
  <c r="D2055" i="106" s="1"/>
  <c r="K323" i="29"/>
  <c r="G204" i="29"/>
  <c r="C204" i="29"/>
  <c r="B1340" i="106" s="1"/>
  <c r="D1340" i="106" s="1"/>
  <c r="H129" i="29"/>
  <c r="H150" i="29" s="1"/>
  <c r="B1273" i="106" s="1"/>
  <c r="D1273" i="106" s="1"/>
  <c r="E129" i="29"/>
  <c r="C129" i="29"/>
  <c r="C14" i="4"/>
  <c r="B2558" i="106" s="1"/>
  <c r="D2558" i="106" s="1"/>
  <c r="F52" i="34"/>
  <c r="G4" i="4"/>
  <c r="B2603" i="106" s="1"/>
  <c r="D2603" i="106" s="1"/>
  <c r="F173" i="5"/>
  <c r="F6" i="4" s="1"/>
  <c r="B2593" i="106" s="1"/>
  <c r="D2593" i="106" s="1"/>
  <c r="B5588" i="106"/>
  <c r="D5588" i="106" s="1"/>
  <c r="D4" i="4"/>
  <c r="B2564" i="106" s="1"/>
  <c r="D2564" i="106" s="1"/>
  <c r="C173" i="5"/>
  <c r="B5223" i="106" s="1"/>
  <c r="D5223" i="106" s="1"/>
  <c r="C109" i="5"/>
  <c r="B5121" i="106" s="1"/>
  <c r="D512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B7207" i="106" l="1"/>
  <c r="D7207" i="106" s="1"/>
  <c r="J13" i="4"/>
  <c r="B7042" i="106" s="1"/>
  <c r="D7042" i="106" s="1"/>
  <c r="B1365" i="106"/>
  <c r="D1365" i="106" s="1"/>
  <c r="F65" i="34"/>
  <c r="B1241" i="106"/>
  <c r="D1241" i="106" s="1"/>
  <c r="E150" i="29"/>
  <c r="B1242" i="106" s="1"/>
  <c r="D1242" i="106" s="1"/>
  <c r="B1225" i="106"/>
  <c r="D1225" i="106" s="1"/>
  <c r="C150" i="29"/>
  <c r="B1226" i="106" s="1"/>
  <c r="D1226" i="106" s="1"/>
  <c r="C114" i="29"/>
  <c r="B757" i="106" s="1"/>
  <c r="D757"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2" i="36" l="1"/>
  <c r="B92" i="106"/>
  <c r="D92" i="106" s="1"/>
  <c r="C41" i="3"/>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2.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<sst xmlns="http://schemas.openxmlformats.org/spreadsheetml/2006/main" count="5040" uniqueCount="2138">
  <si>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</si>
  <si>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</si>
  <si>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</si>
  <si>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</si>
  <si>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</si>
  <si>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</si>
  <si>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</si>
  <si>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</si>
  <si>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</si>
  <si>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</si>
  <si>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</si>
  <si>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</si>
  <si>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</si>
  <si>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</si>
  <si>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</si>
  <si>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</si>
  <si>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</si>
  <si>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</si>
  <si>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</si>
  <si>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</si>
  <si>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</si>
  <si>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</si>
  <si>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</si>
  <si>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</si>
  <si>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</si>
  <si>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</si>
  <si>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</si>
  <si>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</si>
  <si>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</si>
  <si>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</si>
  <si>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</si>
  <si>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</si>
  <si>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</si>
  <si>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</si>
  <si>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</si>
  <si>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</si>
  <si>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</si>
  <si>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</si>
  <si>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</si>
  <si>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</si>
  <si>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</si>
  <si>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</si>
  <si>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</si>
  <si>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</si>
  <si>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</si>
  <si>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</si>
  <si>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</si>
  <si>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</si>
  <si>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</si>
  <si>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</si>
  <si>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</si>
  <si>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</si>
  <si>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</si>
  <si>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</si>
  <si>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</si>
  <si>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</si>
  <si>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</si>
  <si>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</si>
  <si>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</si>
  <si>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</si>
  <si>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</si>
  <si>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</si>
  <si>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</si>
  <si>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</si>
  <si>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</si>
  <si>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</si>
  <si>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</si>
  <si>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</si>
  <si>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</si>
  <si>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</si>
  <si>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</si>
  <si>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</si>
  <si>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</si>
  <si>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</si>
  <si>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</si>
  <si>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</si>
  <si>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</si>
  <si>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</si>
  <si>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</si>
  <si>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</si>
  <si>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</si>
  <si>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</si>
  <si>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</si>
  <si>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</si>
  <si>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</si>
  <si>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</si>
  <si>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</si>
  <si>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</si>
  <si>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</si>
  <si>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</si>
  <si>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</si>
  <si>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</si>
  <si>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</si>
  <si>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</si>
  <si>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</si>
  <si>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</si>
  <si>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</si>
  <si>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</si>
  <si>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</si>
  <si>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</si>
  <si>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</si>
  <si>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</si>
  <si>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</si>
  <si>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</si>
  <si>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</si>
  <si>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</si>
  <si>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</si>
  <si>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</si>
  <si>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</si>
  <si>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</si>
  <si>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</si>
  <si>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</si>
  <si>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</si>
  <si>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</si>
  <si>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</si>
  <si>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</si>
  <si>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</si>
  <si>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</si>
  <si>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</si>
  <si>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</si>
  <si>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</si>
  <si>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</si>
  <si>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</si>
  <si>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</si>
  <si>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</si>
  <si>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</si>
  <si>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</si>
  <si>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</si>
  <si>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</si>
  <si>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</si>
  <si>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</si>
  <si>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</si>
  <si>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</si>
  <si>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</si>
  <si>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</si>
  <si>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</si>
  <si>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</si>
  <si>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</si>
  <si>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</si>
  <si>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</si>
  <si>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</si>
  <si>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</si>
  <si>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</si>
  <si>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</si>
  <si>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</si>
  <si>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</si>
  <si>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</si>
  <si>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</si>
  <si>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</si>
  <si>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</si>
  <si>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</si>
  <si>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</si>
  <si>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</si>
  <si>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</si>
  <si>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</si>
  <si>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</si>
  <si>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</si>
  <si>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</si>
  <si>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</si>
  <si>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</si>
  <si>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</si>
  <si>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</si>
  <si>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</si>
  <si>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</si>
  <si>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</si>
  <si>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</si>
  <si>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</si>
  <si>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</si>
  <si>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</si>
  <si>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</si>
  <si>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</si>
  <si>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</si>
  <si>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</si>
  <si>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</si>
  <si>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</si>
  <si>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</si>
  <si>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</si>
  <si>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</si>
  <si>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</si>
  <si>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</si>
  <si>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</si>
  <si>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</si>
  <si>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</si>
  <si>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</si>
  <si>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</si>
  <si>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</si>
  <si>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</si>
  <si>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</si>
  <si>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</si>
  <si>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</si>
  <si>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</si>
  <si>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</si>
  <si>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</si>
  <si>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</si>
  <si>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</si>
  <si>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</si>
  <si>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</si>
  <si>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</si>
  <si>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</si>
  <si>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</si>
  <si>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</si>
  <si>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</si>
  <si>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</si>
  <si>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</si>
  <si>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</si>
  <si>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</si>
  <si>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</si>
  <si>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</si>
  <si>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</si>
  <si>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</si>
  <si>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</si>
  <si>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</si>
  <si>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</si>
  <si>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</si>
  <si>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</si>
  <si>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</si>
  <si>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</si>
  <si>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</si>
  <si>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</si>
  <si>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</si>
  <si>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</si>
  <si>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</si>
  <si>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</si>
  <si>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</si>
  <si>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</si>
  <si>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</si>
  <si>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</si>
  <si>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</si>
  <si>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</si>
  <si>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</si>
  <si>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</si>
  <si>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</si>
  <si>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</si>
  <si>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</si>
  <si>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</si>
  <si>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</si>
  <si>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</si>
  <si>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</si>
  <si>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</si>
  <si>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</si>
  <si>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</si>
  <si>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</si>
  <si>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</si>
  <si>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</si>
  <si>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</si>
  <si>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</si>
  <si>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</si>
  <si>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</si>
  <si>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</si>
  <si>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</si>
  <si>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</si>
  <si>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</si>
  <si>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</si>
  <si>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</si>
  <si>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</si>
  <si>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</si>
  <si>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</si>
  <si>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</si>
  <si>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</si>
  <si>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</si>
  <si>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</si>
  <si>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</si>
  <si>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</si>
  <si>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</si>
  <si>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</si>
  <si>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</si>
  <si>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</si>
  <si>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</si>
  <si>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</si>
  <si>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</si>
  <si>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</si>
  <si>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</si>
  <si>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</si>
  <si>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</si>
  <si>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</si>
  <si>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</si>
  <si>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</si>
  <si>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</si>
  <si>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</si>
  <si>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</si>
  <si>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</si>
  <si>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</si>
  <si>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</si>
  <si>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</si>
  <si>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</si>
  <si>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</si>
  <si>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</si>
  <si>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</si>
  <si>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</si>
  <si>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</si>
  <si>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</si>
  <si>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</si>
  <si>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</si>
  <si>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</si>
  <si>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</si>
  <si>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</si>
  <si>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</si>
  <si>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</si>
  <si>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</si>
  <si>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</si>
  <si>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</si>
  <si>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</si>
  <si>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</si>
  <si>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</si>
  <si>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</si>
  <si>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</si>
  <si>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</si>
  <si>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</si>
  <si>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</si>
  <si>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</si>
  <si>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</si>
  <si>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</si>
  <si>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</si>
  <si>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</si>
  <si>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</si>
  <si>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</si>
  <si>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</si>
  <si>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</si>
  <si>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</si>
  <si>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</si>
  <si>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</si>
  <si>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</si>
  <si>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</si>
  <si>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</si>
  <si>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</si>
  <si>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</si>
  <si>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</si>
  <si>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</si>
  <si>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</si>
  <si>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</si>
  <si>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</si>
  <si>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</si>
  <si>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</si>
  <si>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</si>
  <si>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</si>
  <si>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</si>
  <si>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</si>
  <si>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</si>
  <si>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</si>
  <si>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</si>
  <si>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</si>
  <si>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</si>
  <si>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</si>
  <si>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</si>
  <si>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</si>
  <si>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</si>
  <si>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</si>
  <si>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</si>
  <si>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</si>
  <si>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</si>
  <si>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</si>
  <si>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</si>
  <si>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</si>
  <si>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</si>
  <si>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</si>
  <si>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</si>
  <si>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</si>
  <si>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</si>
  <si>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</si>
  <si>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</si>
  <si>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</si>
  <si>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</si>
  <si>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</si>
  <si>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</si>
  <si>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</si>
  <si>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</si>
  <si>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</si>
  <si>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</si>
  <si>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</si>
  <si>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</si>
  <si>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</si>
  <si>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</si>
  <si>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</si>
  <si>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</si>
  <si>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</si>
  <si>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</si>
  <si>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</si>
  <si>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</si>
  <si>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</si>
  <si>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</si>
  <si>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</si>
  <si>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</si>
  <si>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</si>
  <si>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</si>
  <si>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</si>
  <si>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</si>
  <si>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</si>
  <si>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</si>
  <si>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</si>
  <si>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</si>
  <si>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</si>
  <si>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</si>
  <si>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</si>
  <si>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</si>
  <si>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</si>
  <si>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</si>
  <si>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</si>
  <si>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</si>
  <si>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</si>
  <si>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</si>
  <si>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</si>
  <si>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</si>
  <si>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</si>
  <si>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</si>
  <si>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</si>
  <si>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</si>
  <si>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</si>
  <si>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</si>
  <si>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</si>
  <si>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</si>
  <si>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</si>
  <si>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</si>
  <si>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</si>
  <si>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</si>
  <si>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</si>
  <si>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</si>
  <si>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</si>
  <si>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</si>
  <si>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</si>
  <si>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</si>
  <si>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</si>
  <si>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</si>
  <si>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</si>
  <si>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</si>
  <si>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</si>
  <si>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</si>
  <si>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</si>
  <si>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</si>
  <si>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</si>
  <si>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</si>
  <si>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</si>
  <si>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</si>
  <si>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</si>
  <si>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</si>
  <si>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</si>
  <si>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</si>
  <si>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</si>
  <si>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</si>
  <si>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</si>
  <si>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</si>
  <si>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</si>
  <si>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</si>
  <si>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</si>
  <si>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</si>
  <si>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</si>
  <si>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</si>
  <si>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</si>
  <si>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</si>
  <si>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</si>
  <si>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</si>
  <si>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</si>
  <si>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</si>
  <si>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</si>
  <si>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</si>
  <si>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</si>
  <si>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</si>
  <si>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</si>
  <si>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</si>
  <si>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</si>
  <si>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</si>
  <si>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</si>
  <si>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</si>
  <si>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</si>
  <si>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</si>
  <si>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</si>
  <si>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</si>
  <si>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</si>
  <si>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</si>
  <si>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</si>
  <si>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</si>
  <si>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</si>
  <si>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</si>
  <si>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</si>
  <si>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</si>
  <si>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</si>
  <si>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</si>
  <si>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</si>
  <si>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</si>
  <si>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</si>
  <si>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</si>
  <si>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</si>
  <si>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</si>
  <si>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</si>
  <si>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</si>
  <si>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</si>
  <si>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</si>
  <si>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</si>
  <si>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</si>
  <si>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</si>
  <si>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</si>
  <si>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</si>
  <si>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</si>
  <si>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</si>
  <si>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</si>
  <si>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</si>
  <si>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</si>
  <si>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</si>
  <si>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</si>
  <si>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</si>
  <si>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</si>
  <si>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</si>
  <si>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</si>
  <si>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</si>
  <si>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</si>
  <si>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</si>
  <si>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</si>
  <si>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</si>
  <si>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</si>
  <si>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</si>
  <si>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</si>
  <si>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</si>
  <si>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</si>
  <si>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</si>
  <si>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</si>
  <si>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</si>
  <si>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</si>
  <si>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</si>
  <si>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</si>
  <si>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</si>
  <si>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</si>
  <si>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</si>
  <si>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</si>
  <si>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</si>
  <si>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</si>
  <si>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</si>
  <si>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</si>
  <si>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</si>
  <si>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</si>
  <si>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</si>
  <si>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</si>
  <si>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</si>
  <si>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</si>
  <si>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</si>
  <si>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</si>
  <si>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</si>
  <si>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</si>
  <si>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</si>
  <si>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</si>
  <si>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</si>
  <si>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</si>
  <si>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</si>
  <si>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</si>
  <si>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</si>
  <si>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</si>
  <si>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</si>
  <si>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</si>
  <si>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</si>
  <si>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</si>
  <si>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</si>
  <si>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</si>
  <si>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</si>
  <si>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</si>
  <si>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</si>
  <si>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</si>
  <si>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</si>
  <si>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</si>
  <si>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</si>
  <si>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</si>
  <si>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</si>
  <si>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</si>
  <si>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</si>
  <si>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</si>
  <si>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</si>
  <si>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</si>
  <si>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</si>
  <si>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</si>
  <si>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</si>
  <si>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</si>
  <si>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</si>
  <si>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</si>
  <si>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</si>
  <si>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</si>
  <si>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</si>
  <si>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</si>
  <si>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</si>
  <si>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</si>
  <si>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</si>
  <si>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</si>
  <si>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</si>
  <si>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</si>
  <si>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</si>
  <si>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</si>
  <si>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</si>
  <si>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</si>
  <si>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</si>
  <si>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</si>
  <si>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</si>
  <si>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</si>
  <si>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</si>
  <si>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</si>
  <si>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</si>
  <si>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</si>
  <si>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</si>
  <si>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</si>
  <si>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</si>
  <si>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</si>
  <si>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</si>
  <si>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</si>
  <si>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</si>
  <si>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</si>
  <si>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</si>
  <si>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</si>
  <si>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</si>
  <si>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</si>
  <si>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</si>
  <si>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</si>
  <si>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</si>
  <si>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</si>
  <si>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</si>
  <si>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</si>
  <si>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</si>
  <si>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</si>
  <si>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</si>
  <si>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</si>
  <si>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</si>
  <si>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</si>
  <si>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</si>
  <si>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</si>
  <si>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</si>
  <si>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</si>
  <si>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</si>
  <si>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</si>
  <si>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</si>
  <si>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</si>
  <si>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</si>
  <si>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</si>
  <si>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</si>
  <si>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</si>
  <si>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</si>
  <si>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</si>
  <si>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</si>
  <si>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</si>
  <si>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</si>
  <si>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</si>
  <si>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</si>
  <si>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</si>
  <si>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</si>
  <si>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</si>
  <si>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</si>
  <si>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</si>
  <si>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</si>
  <si>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</si>
  <si>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</si>
  <si>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</si>
  <si>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</si>
  <si>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</si>
  <si>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</si>
  <si>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</si>
  <si>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</si>
  <si>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</si>
  <si>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</si>
  <si>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</si>
  <si>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</si>
  <si>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</si>
  <si>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</si>
  <si>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</si>
  <si>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</si>
  <si>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</si>
  <si>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</si>
  <si>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</si>
  <si>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</si>
  <si>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</si>
  <si>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</si>
  <si>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</si>
  <si>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</si>
  <si>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</si>
  <si>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</si>
  <si>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</si>
  <si>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</si>
  <si>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</si>
  <si>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</si>
  <si>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</si>
  <si>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</si>
  <si>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</si>
  <si>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</si>
  <si>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</si>
  <si>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</si>
  <si>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</si>
  <si>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</si>
  <si>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</si>
  <si>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</si>
  <si>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</si>
  <si>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</si>
  <si>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</si>
  <si>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</si>
  <si>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</si>
  <si>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</si>
  <si>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</si>
  <si>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</si>
  <si>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</si>
  <si>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</si>
  <si>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</si>
  <si>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</si>
  <si>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</si>
  <si>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</si>
  <si>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</si>
  <si>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</si>
  <si>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</si>
  <si>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</si>
  <si>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</si>
  <si>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</si>
  <si>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</si>
  <si>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</si>
  <si>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</si>
  <si>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</si>
  <si>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</si>
  <si>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</si>
  <si>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</si>
  <si>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</si>
  <si>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</si>
  <si>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</si>
  <si>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</si>
  <si>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</si>
  <si>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</si>
  <si>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</si>
  <si>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</si>
  <si>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</si>
  <si>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</si>
  <si>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</si>
  <si>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</si>
  <si>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</si>
  <si>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</si>
  <si>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</si>
  <si>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</si>
  <si>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</si>
  <si>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</si>
  <si>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</si>
  <si>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</si>
  <si>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</si>
  <si>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</si>
  <si>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</si>
  <si>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</si>
  <si>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</si>
  <si>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</si>
  <si>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</si>
  <si>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</si>
  <si>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</si>
  <si>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</si>
  <si>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</si>
  <si>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</si>
  <si>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</si>
  <si>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</si>
  <si>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</si>
  <si>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</si>
  <si>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</si>
  <si>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</si>
  <si>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</si>
  <si>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</si>
  <si>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</si>
  <si>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</si>
  <si>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</si>
  <si>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</si>
  <si>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</si>
  <si>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</si>
  <si>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</si>
  <si>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</si>
  <si>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</si>
  <si>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</si>
  <si>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</si>
  <si>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</si>
  <si>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</si>
  <si>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</si>
  <si>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</si>
  <si>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</si>
  <si>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</si>
  <si>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</si>
  <si>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</si>
  <si>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</si>
  <si>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</si>
  <si>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</si>
  <si>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</si>
  <si>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</si>
  <si>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</si>
  <si>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</si>
  <si>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</si>
  <si>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</si>
  <si>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</si>
  <si>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</si>
  <si>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</si>
  <si>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</si>
  <si>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</si>
  <si>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</si>
  <si>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</si>
  <si>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</si>
  <si>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</si>
  <si>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</si>
  <si>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</si>
  <si>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</si>
  <si>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</si>
  <si>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</si>
  <si>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</si>
  <si>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</si>
  <si>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</si>
  <si>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</si>
  <si>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</si>
  <si>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</si>
  <si>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</si>
  <si>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</si>
  <si>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</si>
  <si>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</si>
  <si>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</si>
  <si>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</si>
  <si>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</si>
  <si>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</si>
  <si>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</si>
  <si>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</si>
  <si>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</si>
  <si>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</si>
  <si>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</si>
  <si>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</si>
  <si>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</si>
  <si>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</si>
  <si>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</si>
  <si>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</si>
  <si>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</si>
  <si>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</si>
  <si>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</si>
  <si>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</si>
  <si>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</si>
  <si>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</si>
  <si>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</si>
  <si>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</si>
  <si>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</si>
  <si>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</si>
  <si>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</si>
  <si>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</si>
  <si>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</si>
  <si>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</si>
  <si>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</si>
  <si>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</si>
  <si>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</si>
  <si>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</si>
  <si>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</si>
  <si>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</si>
  <si>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</si>
  <si>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</si>
  <si>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</si>
  <si>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</si>
  <si>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</si>
  <si>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</si>
  <si>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</si>
  <si>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</si>
  <si>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</si>
  <si>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</si>
  <si>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</si>
  <si>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</si>
  <si>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</si>
  <si>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</si>
  <si>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</si>
  <si>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</si>
  <si>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</si>
  <si>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</si>
  <si>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</si>
  <si>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</si>
  <si>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</si>
  <si>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</si>
  <si>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</si>
  <si>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</si>
  <si>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</si>
  <si>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</si>
  <si>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</si>
  <si>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</si>
  <si>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</si>
  <si>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</si>
  <si>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</si>
  <si>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</si>
  <si>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</si>
  <si>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</si>
  <si>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</si>
  <si>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</si>
  <si>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</si>
  <si>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</si>
  <si>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</si>
  <si>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</si>
  <si>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</si>
  <si>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</si>
  <si>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</si>
  <si>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</si>
  <si>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</si>
  <si>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</si>
  <si>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</si>
  <si>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</si>
  <si>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</si>
  <si>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</si>
  <si>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</si>
  <si>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</si>
  <si>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</si>
  <si>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</si>
  <si>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</si>
  <si>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</si>
  <si>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</si>
  <si>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</si>
  <si>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</si>
  <si>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</si>
  <si>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</si>
  <si>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</si>
  <si>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</si>
  <si>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</si>
  <si>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</si>
  <si>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</si>
  <si>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</si>
  <si>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</si>
  <si>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</si>
  <si>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</si>
  <si>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</si>
  <si>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</si>
  <si>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</si>
  <si>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</si>
  <si>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</si>
  <si>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</si>
  <si>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</si>
  <si>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</si>
  <si>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</si>
  <si>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</si>
  <si>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</si>
  <si>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</si>
  <si>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</si>
  <si>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</si>
  <si>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</si>
  <si>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</si>
  <si>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</si>
  <si>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</si>
  <si>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</si>
  <si>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</si>
  <si>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</si>
  <si>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</si>
  <si>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</si>
  <si>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</si>
  <si>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</si>
  <si>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</si>
  <si>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</si>
  <si>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</si>
  <si>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</si>
  <si>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</si>
  <si>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</si>
  <si>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</si>
  <si>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</si>
  <si>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</si>
  <si>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</si>
  <si>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</si>
  <si>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</si>
  <si>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</si>
  <si>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</si>
  <si>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</si>
  <si>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</si>
  <si>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</si>
  <si>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</si>
  <si>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</si>
  <si>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</si>
  <si>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</si>
  <si>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</si>
  <si>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</si>
  <si>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</si>
  <si>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</si>
  <si>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</si>
  <si>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</si>
  <si>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</si>
  <si>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</si>
  <si>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</si>
  <si>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</si>
  <si>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</si>
  <si>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</si>
  <si>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</si>
  <si>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</si>
  <si>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</si>
  <si>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</si>
  <si>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</si>
  <si>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</si>
  <si>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</si>
  <si>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</si>
  <si>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</si>
  <si>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</si>
  <si>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</si>
  <si>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</si>
  <si>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</si>
  <si>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</si>
  <si>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</si>
  <si>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</si>
  <si>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</si>
  <si>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</si>
  <si>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</si>
  <si>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</si>
  <si>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</si>
  <si>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</si>
  <si>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</si>
  <si>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</si>
  <si>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</si>
  <si>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</si>
  <si>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</si>
  <si>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</si>
  <si>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</si>
  <si>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</si>
  <si>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</si>
  <si>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</si>
  <si>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</si>
  <si>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</si>
  <si>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</si>
  <si>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</si>
  <si>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</si>
  <si>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</si>
  <si>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</si>
  <si>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</si>
  <si>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</si>
  <si>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</si>
  <si>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</si>
  <si>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</si>
  <si>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</si>
  <si>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</si>
  <si>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</si>
  <si>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</si>
  <si>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</si>
  <si>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</si>
  <si>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</si>
  <si>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</si>
  <si>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</si>
  <si>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</si>
  <si>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</si>
  <si>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</si>
  <si>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</si>
  <si>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</si>
  <si>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</si>
  <si>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</si>
  <si>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</si>
  <si>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</si>
  <si>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</si>
  <si>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</si>
  <si>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</si>
  <si>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</si>
  <si>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</si>
  <si>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</si>
  <si>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</si>
  <si>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</si>
  <si>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</si>
  <si>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</si>
  <si>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</si>
  <si>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</si>
  <si>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</si>
  <si>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</si>
  <si>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</si>
  <si>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</si>
  <si>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</si>
  <si>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</si>
  <si>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</si>
  <si>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</si>
  <si>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</si>
  <si>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</si>
  <si>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</si>
  <si>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</si>
  <si>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</si>
  <si>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</si>
  <si>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</si>
  <si>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</si>
  <si>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</si>
  <si>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</si>
  <si>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</si>
  <si>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</si>
  <si>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</si>
  <si>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</si>
  <si>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</si>
  <si>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</si>
  <si>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</si>
  <si>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</si>
  <si>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</si>
  <si>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</si>
  <si>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</si>
  <si>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</si>
  <si>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</si>
  <si>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</si>
  <si>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</si>
  <si>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</si>
  <si>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</si>
  <si>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</si>
  <si>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</si>
  <si>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</si>
  <si>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</si>
  <si>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</si>
  <si>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</si>
  <si>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</si>
  <si>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</si>
  <si>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</si>
  <si>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</si>
  <si>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</si>
  <si>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</si>
  <si>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</si>
  <si>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</si>
  <si>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</si>
  <si>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</si>
  <si>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</si>
  <si>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</si>
  <si>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</si>
  <si>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</si>
  <si>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</si>
  <si>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</si>
  <si>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</si>
  <si>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</si>
  <si>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</si>
  <si>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</si>
  <si>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</si>
  <si>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</si>
  <si>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</si>
  <si>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</si>
  <si>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</si>
  <si>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</si>
  <si>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</si>
  <si>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</si>
  <si>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</si>
  <si>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</si>
  <si>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</si>
  <si>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</si>
  <si>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</si>
  <si>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</si>
  <si>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</si>
  <si>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</si>
  <si>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</si>
  <si>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</si>
  <si>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</si>
  <si>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</si>
  <si>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</si>
  <si>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</si>
  <si>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</si>
  <si>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</si>
  <si>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</si>
  <si>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</si>
  <si>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</si>
  <si>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</si>
  <si>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</si>
  <si>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</si>
  <si>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</si>
  <si>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</si>
  <si>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</si>
  <si>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</si>
  <si>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</si>
  <si>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</si>
  <si>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</si>
  <si>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</si>
  <si>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</si>
  <si>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</si>
  <si>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</si>
  <si>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</si>
  <si>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</si>
  <si>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</si>
  <si>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</si>
  <si>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</si>
  <si>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</si>
  <si>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</si>
  <si>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</si>
  <si>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</si>
  <si>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</si>
  <si>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</si>
  <si>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</si>
  <si>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</si>
  <si>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</si>
  <si>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</si>
  <si>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</si>
  <si>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</si>
  <si>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</si>
  <si>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</si>
  <si>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</si>
  <si>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</si>
  <si>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</si>
  <si>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</si>
  <si>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</si>
  <si>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</si>
  <si>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</si>
  <si>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</si>
  <si>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</si>
  <si>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</si>
  <si>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</si>
  <si>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</si>
  <si>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</si>
  <si>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</si>
  <si>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</si>
  <si>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</si>
  <si>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</si>
  <si>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</si>
  <si>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</si>
  <si>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</si>
  <si>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</si>
  <si>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</si>
  <si>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</si>
  <si>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</si>
  <si>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</si>
  <si>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</si>
  <si>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</si>
  <si>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</si>
  <si>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</si>
  <si>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</si>
  <si>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</si>
  <si>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</si>
  <si>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</si>
  <si>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</si>
  <si>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</si>
  <si>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</si>
  <si>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</si>
  <si>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</si>
  <si>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</si>
  <si>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</si>
  <si>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</si>
  <si>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</si>
  <si>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</si>
  <si>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</si>
  <si>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</si>
  <si>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</si>
  <si>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</si>
  <si>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</si>
  <si>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</si>
  <si>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</si>
  <si>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</si>
  <si>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</si>
  <si>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</si>
  <si>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</si>
  <si>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</si>
  <si>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</si>
  <si>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</si>
  <si>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</si>
  <si>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</si>
  <si>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</si>
  <si>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</si>
  <si>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</si>
  <si>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</si>
  <si>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</si>
  <si>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</si>
  <si>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</si>
  <si>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</si>
  <si>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</si>
  <si>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</si>
  <si>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</si>
  <si>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</si>
  <si>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</si>
  <si>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</si>
  <si>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</si>
  <si>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</si>
  <si>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</si>
  <si>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</si>
  <si>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</si>
  <si>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</si>
  <si>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</si>
  <si>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</si>
  <si>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</si>
  <si>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</si>
  <si>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</si>
  <si>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</si>
  <si>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</si>
  <si>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</si>
  <si>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</si>
  <si>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</si>
  <si>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</si>
  <si>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</si>
  <si>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</si>
  <si>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</si>
  <si>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</si>
  <si>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</si>
  <si>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</si>
  <si>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</si>
  <si>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</si>
  <si>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</si>
  <si>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</si>
  <si>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</si>
  <si>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</si>
  <si>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</si>
  <si>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</si>
  <si>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</si>
  <si>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</si>
  <si>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</si>
  <si>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</si>
  <si>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</si>
  <si>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</si>
  <si>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</si>
  <si>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</si>
  <si>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</si>
  <si>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</si>
  <si>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</si>
  <si>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</si>
  <si>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</si>
  <si>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</si>
  <si>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</si>
  <si>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</si>
  <si>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</si>
  <si>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</si>
  <si>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</si>
  <si>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</si>
  <si>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</si>
  <si>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</si>
  <si>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</si>
  <si>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</si>
  <si>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</si>
  <si>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</si>
  <si>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</si>
  <si>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</si>
  <si>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</si>
  <si>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</si>
  <si>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</si>
  <si>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</si>
  <si>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</si>
  <si>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</si>
  <si>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</si>
  <si>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</si>
  <si>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</si>
  <si>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</si>
  <si>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</si>
  <si>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</si>
  <si>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</si>
  <si>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</si>
  <si>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</si>
  <si>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</si>
  <si>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</si>
  <si>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</si>
  <si>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</si>
  <si>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</si>
  <si>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</si>
  <si>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</si>
  <si>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</si>
  <si>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</si>
  <si>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</si>
  <si>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</si>
  <si>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</si>
  <si>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</si>
  <si>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</si>
  <si>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</si>
  <si>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</si>
  <si>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</si>
  <si>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</si>
  <si>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</si>
  <si>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</si>
  <si>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</si>
  <si>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</si>
  <si>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</si>
  <si>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</si>
  <si>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</si>
  <si>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</si>
  <si>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</si>
  <si>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</si>
  <si>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</si>
  <si>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</si>
  <si>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</si>
  <si>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</si>
  <si>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</si>
  <si>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</si>
  <si>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</si>
  <si>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</si>
  <si>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</si>
  <si>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</si>
  <si>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</si>
  <si>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</si>
  <si>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</si>
  <si>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</si>
  <si>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</si>
  <si>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</si>
  <si>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</si>
  <si>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</si>
  <si>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</si>
  <si>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</si>
  <si>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</si>
  <si>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</si>
  <si>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</si>
  <si>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</si>
  <si>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</si>
  <si>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</si>
  <si>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</si>
  <si>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</si>
  <si>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</si>
  <si>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</si>
  <si>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</si>
  <si>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</si>
  <si>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</si>
  <si>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</si>
  <si>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</si>
  <si>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</si>
  <si>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</si>
  <si>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</si>
  <si>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</si>
  <si>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</si>
  <si>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</si>
  <si>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</si>
  <si>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</si>
  <si>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</si>
  <si>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</si>
  <si>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</si>
  <si>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</si>
  <si>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</si>
  <si>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</si>
  <si>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</si>
  <si>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</si>
  <si>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</si>
  <si>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</si>
  <si>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</si>
  <si>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</si>
  <si>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</si>
  <si>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</si>
  <si>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</si>
  <si>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</si>
  <si>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</si>
  <si>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</si>
  <si>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</si>
  <si>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</si>
  <si>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</si>
  <si>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</si>
  <si>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</si>
  <si>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</si>
  <si>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</si>
  <si>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</si>
  <si>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</si>
  <si>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</si>
  <si>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</si>
  <si>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</si>
  <si>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</si>
  <si>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</si>
  <si>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</si>
  <si>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</si>
  <si>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</si>
  <si>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</si>
  <si>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</si>
  <si>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</si>
  <si>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</si>
  <si>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</si>
  <si>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</si>
  <si>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</si>
  <si>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</si>
  <si>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</si>
  <si>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</si>
  <si>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</si>
  <si>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</si>
  <si>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</si>
  <si>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</si>
  <si>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</si>
  <si>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</si>
  <si>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</si>
  <si>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</si>
  <si>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</si>
  <si>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</si>
  <si>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</si>
  <si>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</si>
  <si>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</si>
  <si>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</si>
  <si>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</si>
  <si>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</si>
  <si>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</si>
  <si>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</si>
  <si>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</si>
  <si>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</si>
  <si>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</si>
  <si>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</si>
  <si>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</si>
  <si>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</si>
  <si>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</si>
  <si>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</si>
  <si>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</si>
  <si>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</si>
  <si>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</si>
  <si>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</si>
  <si>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</si>
  <si>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</si>
  <si>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</si>
  <si>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</si>
  <si>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</si>
  <si>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</si>
  <si>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</si>
  <si>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</si>
  <si>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</si>
  <si>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</si>
  <si>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</si>
  <si>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</si>
  <si>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</si>
  <si>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</si>
  <si>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</si>
  <si>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</si>
  <si>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</si>
  <si>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</si>
  <si>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</si>
  <si>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</si>
  <si>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</si>
  <si>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</si>
  <si>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</si>
  <si>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</si>
  <si>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</si>
  <si>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</si>
  <si>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</si>
  <si>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</si>
  <si>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</si>
  <si>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</si>
  <si>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</si>
  <si>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</si>
  <si>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</si>
  <si>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</si>
  <si>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</si>
  <si>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</si>
  <si>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</si>
  <si>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</si>
  <si>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</si>
  <si>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</si>
  <si>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</si>
  <si>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</si>
  <si>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</si>
  <si>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</si>
  <si>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</si>
  <si>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</si>
  <si>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</si>
  <si>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</si>
  <si>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</si>
  <si>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</si>
  <si>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</si>
  <si>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</si>
  <si>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</si>
  <si>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</si>
  <si>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</si>
  <si>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</si>
  <si>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</si>
  <si>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</si>
  <si>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</si>
  <si>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</si>
  <si>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</si>
  <si>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</si>
  <si>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</si>
  <si>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</si>
  <si>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</si>
  <si>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</si>
  <si>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</si>
  <si>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</si>
  <si>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</si>
  <si>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</si>
  <si>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</si>
  <si>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</si>
  <si>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</si>
  <si>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</si>
  <si>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</si>
  <si>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</si>
  <si>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</si>
  <si>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</si>
  <si>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</si>
  <si>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</si>
  <si>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</si>
  <si>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</si>
  <si>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</si>
  <si>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</si>
  <si>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</si>
  <si>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</si>
  <si>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</si>
  <si>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</si>
  <si>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</si>
  <si>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</si>
  <si>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</si>
  <si>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</si>
  <si>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</si>
  <si>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</si>
  <si>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</si>
  <si>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</si>
  <si>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</si>
  <si>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</si>
  <si>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</si>
  <si>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</si>
  <si>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</si>
  <si>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</si>
  <si>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</si>
  <si>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</si>
  <si>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</si>
  <si>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</si>
  <si>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</si>
  <si>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</si>
  <si>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</si>
  <si>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</si>
  <si>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</si>
  <si>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</si>
  <si>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</si>
  <si>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</si>
  <si>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</si>
  <si>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</si>
  <si>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</si>
  <si>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</si>
  <si>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</si>
  <si>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</si>
  <si>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</si>
  <si>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</si>
  <si>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</si>
  <si>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</si>
  <si>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</si>
  <si>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</si>
  <si>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</si>
  <si>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</si>
  <si>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</si>
  <si>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</si>
  <si>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</si>
  <si>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</si>
  <si>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</si>
  <si>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</si>
  <si>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</si>
  <si>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</si>
  <si>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</si>
  <si>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</si>
  <si>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</si>
  <si>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</si>
  <si>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</si>
  <si>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</si>
  <si>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</si>
  <si>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</si>
  <si>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</si>
  <si>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</si>
  <si>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</si>
  <si>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</si>
  <si>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</si>
  <si>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</si>
  <si>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</si>
  <si>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</si>
  <si>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</si>
  <si>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</si>
  <si>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</si>
  <si>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</si>
  <si>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</si>
  <si>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</si>
  <si>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</si>
  <si>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</si>
  <si>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</si>
  <si>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</si>
  <si>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</si>
  <si>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</si>
  <si>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</si>
  <si>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</si>
  <si>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</si>
  <si>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</si>
  <si>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</si>
  <si>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</si>
  <si>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</si>
  <si>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</si>
  <si>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</si>
  <si>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</si>
  <si>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</si>
  <si>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</si>
  <si>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</si>
  <si>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</si>
  <si>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</si>
  <si>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</si>
  <si>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</si>
  <si>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</si>
  <si>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</si>
  <si>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</si>
  <si>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</si>
  <si>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</si>
  <si>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</si>
  <si>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</si>
  <si>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</si>
  <si>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</si>
  <si>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</si>
  <si>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</si>
  <si>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</si>
  <si>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</si>
  <si>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</si>
  <si>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</si>
  <si>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</si>
  <si>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</si>
  <si>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</si>
  <si>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</si>
  <si>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</si>
  <si>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</si>
  <si>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</si>
  <si>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</si>
  <si>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</si>
  <si>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</si>
  <si>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</si>
  <si>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</si>
  <si>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</si>
  <si>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</si>
  <si>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</si>
  <si>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</si>
  <si>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</si>
  <si>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</si>
  <si>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</si>
  <si>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</si>
  <si>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</si>
  <si>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</si>
  <si>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</si>
  <si>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</si>
  <si>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</si>
  <si>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</si>
  <si>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</si>
  <si>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</si>
  <si>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</si>
  <si>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</si>
  <si>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</si>
  <si>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</si>
  <si>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</si>
  <si>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</si>
  <si>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</si>
  <si>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</si>
  <si>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</si>
  <si>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</si>
  <si>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</si>
  <si>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</si>
  <si>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</si>
  <si>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</si>
  <si>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</si>
  <si>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</si>
  <si>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</si>
  <si>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</si>
  <si>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</si>
  <si>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</si>
  <si>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</si>
  <si>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</si>
  <si>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</si>
  <si>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</si>
  <si>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</si>
  <si>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</si>
  <si>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</si>
  <si>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</si>
  <si>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</si>
  <si>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</si>
  <si>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</si>
  <si>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</si>
  <si>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</si>
  <si>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</si>
  <si>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</si>
  <si>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</si>
  <si>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</si>
  <si>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</si>
  <si>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</si>
  <si>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</si>
  <si>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</si>
  <si>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</si>
  <si>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</si>
  <si>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</si>
  <si>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</si>
  <si>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</si>
  <si>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</si>
  <si>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</si>
  <si>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</si>
  <si>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</si>
  <si>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</si>
  <si>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</si>
  <si>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</si>
  <si>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</si>
  <si>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</si>
  <si>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</si>
  <si>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</si>
  <si>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</si>
  <si>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</si>
  <si>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</si>
  <si>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</si>
  <si>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</si>
  <si>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</si>
  <si>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</si>
  <si>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</si>
  <si>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</si>
  <si>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</si>
  <si>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</si>
  <si>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</si>
  <si>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</si>
  <si>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</si>
  <si>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</si>
  <si>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</si>
  <si>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</si>
  <si>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</si>
  <si>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</si>
  <si>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</si>
  <si>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</si>
  <si>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</si>
  <si>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</si>
  <si>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</si>
  <si>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</si>
  <si>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</si>
  <si>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</si>
  <si>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</si>
  <si>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</si>
  <si>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</si>
  <si>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</si>
  <si>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</si>
  <si>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</si>
  <si>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</si>
  <si>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</si>
  <si>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</si>
  <si>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</si>
  <si>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</si>
  <si>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</si>
  <si>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</si>
  <si>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</si>
  <si>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</si>
  <si>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</si>
  <si>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</si>
  <si>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</si>
  <si>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</si>
  <si>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</si>
  <si>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</si>
  <si>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</si>
  <si>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</si>
  <si>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</si>
  <si>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</si>
  <si>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</si>
  <si>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</si>
  <si>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</si>
  <si>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</si>
  <si>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</si>
  <si>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</si>
  <si>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</si>
  <si>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</si>
  <si>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</si>
  <si>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</si>
  <si>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</si>
  <si>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</si>
  <si>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</si>
  <si>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</si>
  <si>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</si>
  <si>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</si>
  <si>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</si>
  <si>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</si>
  <si>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</si>
  <si>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</si>
  <si>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</si>
  <si>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</si>
  <si>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</si>
  <si>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</si>
  <si>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</si>
  <si>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</si>
  <si>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</si>
  <si>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</si>
  <si>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</si>
  <si>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</si>
  <si>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</si>
  <si>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</si>
  <si>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</si>
  <si>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</si>
  <si>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</si>
  <si>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</si>
  <si>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</si>
  <si>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</si>
  <si>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</si>
  <si>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</si>
  <si>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</si>
  <si>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</si>
  <si>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</si>
  <si>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</si>
  <si>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</si>
  <si>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</si>
  <si>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</si>
  <si>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</si>
  <si>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</si>
  <si>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</si>
  <si>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</si>
  <si>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</si>
  <si>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</si>
  <si>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</si>
  <si>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</si>
  <si>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</si>
  <si>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</si>
  <si>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</si>
  <si>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</si>
  <si>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</si>
  <si>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</si>
  <si>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</si>
  <si>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</si>
  <si>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</si>
  <si>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</si>
  <si>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</si>
  <si>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</si>
  <si>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</si>
  <si>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</si>
  <si>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</si>
  <si>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</si>
  <si>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</si>
  <si>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</si>
  <si>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</si>
  <si>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</si>
  <si>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</si>
  <si>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</si>
  <si>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</si>
  <si>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</si>
  <si>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</si>
  <si>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</si>
  <si>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</si>
  <si>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</si>
  <si>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</si>
  <si>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</si>
  <si>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</si>
  <si>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</si>
  <si>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</si>
  <si>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</si>
  <si>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</si>
  <si>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</si>
  <si>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</si>
  <si>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</si>
  <si>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</si>
  <si>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</si>
  <si>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</si>
  <si>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</si>
  <si>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</si>
  <si>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</si>
  <si>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</si>
  <si>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</si>
  <si>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</si>
  <si>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</si>
  <si>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</si>
  <si>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</si>
  <si>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</si>
  <si>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</si>
  <si>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</si>
  <si>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</si>
  <si>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</si>
  <si>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</si>
  <si>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</si>
  <si>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</si>
  <si>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</si>
  <si>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</si>
  <si>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</si>
  <si>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</si>
  <si>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</si>
  <si>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</si>
  <si>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</si>
  <si>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</si>
  <si>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</si>
  <si>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</si>
  <si>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</si>
  <si>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</si>
  <si>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</si>
  <si>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</si>
  <si>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</si>
  <si>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</si>
  <si>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</si>
  <si>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</si>
  <si>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</si>
  <si>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</si>
  <si>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</si>
  <si>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</si>
  <si>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</si>
  <si>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</si>
  <si>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</si>
  <si>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</si>
  <si>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</si>
  <si>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</si>
  <si>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</si>
  <si>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</si>
  <si>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</si>
  <si>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</si>
  <si>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</si>
  <si>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</si>
  <si>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</si>
  <si>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</si>
  <si>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</si>
  <si>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</si>
  <si>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</si>
  <si>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</si>
  <si>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</si>
  <si>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</si>
  <si>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</si>
  <si>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</si>
  <si>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</si>
  <si>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</si>
  <si>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</si>
  <si>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</si>
  <si>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</si>
  <si>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</si>
  <si>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</si>
  <si>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</si>
  <si>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</si>
  <si>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</si>
  <si>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</si>
  <si>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</si>
  <si>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</si>
  <si>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</si>
  <si>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</si>
  <si>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</si>
  <si>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</si>
  <si>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</si>
  <si>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</si>
  <si>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</si>
  <si>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</si>
  <si>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</si>
  <si>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</si>
  <si>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</si>
  <si>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</si>
  <si>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</si>
  <si>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</si>
  <si>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</si>
  <si>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</si>
  <si>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</si>
  <si>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</si>
  <si>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</si>
  <si>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</si>
  <si>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</si>
  <si>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</si>
  <si>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</si>
  <si>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</si>
  <si>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</si>
  <si>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</si>
  <si>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</si>
  <si>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</si>
  <si>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</si>
  <si>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</si>
  <si>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</si>
  <si>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</si>
  <si>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</si>
  <si>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</si>
  <si>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</si>
  <si>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</si>
  <si>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</si>
  <si>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</si>
  <si>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</si>
  <si>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</si>
  <si>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</si>
  <si>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</si>
  <si>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</si>
  <si>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</si>
  <si>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</si>
  <si>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</si>
  <si>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</si>
  <si>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</si>
  <si>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</si>
  <si>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</si>
  <si>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</si>
  <si>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</si>
  <si>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</si>
  <si>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</si>
  <si>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</si>
  <si>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</si>
  <si>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</si>
  <si>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</si>
  <si>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</si>
  <si>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</si>
  <si>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</si>
  <si>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</si>
  <si>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</si>
  <si>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</si>
  <si>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</si>
  <si>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</si>
  <si>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</si>
  <si>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</si>
  <si>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</si>
  <si>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</si>
  <si>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</si>
  <si>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</si>
  <si>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</si>
  <si>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</si>
  <si>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</si>
  <si>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</si>
  <si>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</si>
  <si>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</si>
  <si>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</si>
  <si>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</si>
  <si>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</si>
  <si>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</si>
  <si>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</si>
  <si>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</si>
  <si>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</si>
  <si>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</si>
  <si>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</si>
  <si>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</si>
  <si>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</si>
  <si>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</si>
  <si>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</si>
  <si>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</si>
  <si>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</si>
  <si>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</si>
  <si>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</si>
  <si>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</si>
  <si>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</si>
  <si>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</si>
  <si>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</si>
  <si>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</si>
  <si>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</si>
  <si>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</si>
  <si>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</si>
  <si>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</si>
  <si>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</si>
  <si>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</si>
  <si>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</si>
  <si>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</si>
  <si>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</si>
  <si>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</si>
  <si>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</si>
  <si>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</si>
  <si>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</si>
  <si>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</si>
  <si>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</si>
  <si>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</si>
  <si>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</si>
  <si>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</si>
  <si>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</si>
  <si>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</si>
  <si>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</si>
  <si>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</si>
  <si>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</si>
  <si>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</si>
  <si>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</si>
  <si>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</si>
  <si>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</si>
  <si>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</si>
  <si>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</si>
  <si>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</si>
  <si>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</si>
  <si>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</si>
  <si>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</si>
  <si>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</si>
  <si>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</si>
  <si>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</si>
  <si>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</si>
  <si>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</si>
  <si>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</si>
  <si>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</si>
  <si>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</si>
  <si>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</si>
  <si>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</si>
  <si>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Marion</t>
  </si>
  <si>
    <t>jhumes@odinpublicschools.org</t>
  </si>
  <si>
    <t>Jeff Humes</t>
  </si>
  <si>
    <t>(618) 775-8266</t>
  </si>
  <si>
    <t>(618) 775-8268</t>
  </si>
  <si>
    <t>Douglas A. Ess, CPA</t>
  </si>
  <si>
    <t>x</t>
  </si>
  <si>
    <t>2009 Life Safety Bond</t>
  </si>
  <si>
    <t>Kaskaskia Special Education District</t>
  </si>
  <si>
    <t>Page 10, Line 81</t>
  </si>
  <si>
    <t>Athletic Fees</t>
  </si>
  <si>
    <t>Page 11, Line 107</t>
  </si>
  <si>
    <t>Tower Lease</t>
  </si>
  <si>
    <t>Misc Grants</t>
  </si>
  <si>
    <t>Homeless Reimbursement</t>
  </si>
  <si>
    <t>P.E. Clothes</t>
  </si>
  <si>
    <t>Caps &amp; Gowns</t>
  </si>
  <si>
    <t>Insurance Reimbursement</t>
  </si>
  <si>
    <t>Pre-K Mileage</t>
  </si>
  <si>
    <t>Page 12, Line 171</t>
  </si>
  <si>
    <t>State Library Grant</t>
  </si>
  <si>
    <t>Page 14, Line 272</t>
  </si>
  <si>
    <t>REAP Grant</t>
  </si>
  <si>
    <t>Page 15, Line 41</t>
  </si>
  <si>
    <t>Crossing Guard Salary</t>
  </si>
  <si>
    <t>Page 16, Line 56</t>
  </si>
  <si>
    <t>Clerical</t>
  </si>
  <si>
    <t>Benefits</t>
  </si>
  <si>
    <t>Supplies</t>
  </si>
  <si>
    <t>Page 18, Line 165</t>
  </si>
  <si>
    <t>Bond Fees</t>
  </si>
  <si>
    <t>Page 19, Line 231</t>
  </si>
  <si>
    <t>Crossing Guards</t>
  </si>
  <si>
    <t>Page 20, Line 254</t>
  </si>
  <si>
    <t>Qualified opinion on regulatory basis financial statements issued due3 to omission of disclosures required by GASB Stmt #45</t>
  </si>
  <si>
    <t>Page 15, Line 8</t>
  </si>
  <si>
    <t>$760 of special education line item 1200 was paid with revenue code 3001 General State Aid</t>
  </si>
  <si>
    <t>102 Merritt Street</t>
  </si>
  <si>
    <t>#2:  The District did not secure a valid Treasurer's bond for the months of July and August 2015.</t>
  </si>
  <si>
    <t>Glass &amp; Shuffett, Ltd.</t>
  </si>
  <si>
    <t>Odin PSD 722</t>
  </si>
  <si>
    <t>Odin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</si>
</sst>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80" fontId="3" fillId="0" borderId="0" xfId="1" applyNumberFormat="1" applyFont="1"/>
    <xf numFmtId="180" fontId="3" fillId="0" borderId="163" xfId="1" applyNumberFormat="1" applyFont="1" applyBorder="1"/>
    <xf numFmtId="180" fontId="3" fillId="0" borderId="82" xfId="1" applyNumberFormat="1" applyFont="1" applyBorder="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4</xdr:row>
          <xdr:rowOff>0</xdr:rowOff>
        </xdr:from>
        <xdr:to>
          <xdr:col>0</xdr:col>
          <xdr:colOff>952500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4</xdr:row>
          <xdr:rowOff>28575</xdr:rowOff>
        </xdr:from>
        <xdr:to>
          <xdr:col>0</xdr:col>
          <xdr:colOff>2266950</xdr:colOff>
          <xdr:row>8</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2" t="s">
        <v>474</v>
      </c>
      <c r="J1" s="2123"/>
      <c r="K1" s="2123"/>
      <c r="L1" s="2123"/>
      <c r="M1" s="2123"/>
      <c r="N1" s="2123"/>
      <c r="O1" s="2123"/>
      <c r="P1" s="2123"/>
      <c r="Q1" s="2123"/>
      <c r="R1" s="2123"/>
      <c r="S1" s="2123"/>
    </row>
    <row r="2" spans="1:28" ht="12" customHeight="1" x14ac:dyDescent="0.2">
      <c r="A2" s="202" t="s">
        <v>1973</v>
      </c>
      <c r="D2" s="203"/>
      <c r="I2" s="2124" t="s">
        <v>1155</v>
      </c>
      <c r="J2" s="2123"/>
      <c r="K2" s="2123"/>
      <c r="L2" s="2123"/>
      <c r="M2" s="2123"/>
      <c r="N2" s="2123"/>
      <c r="O2" s="2123"/>
      <c r="P2" s="2123"/>
      <c r="Q2" s="2123"/>
      <c r="R2" s="2123"/>
      <c r="S2" s="2123"/>
    </row>
    <row r="3" spans="1:28" ht="12" customHeight="1" x14ac:dyDescent="0.2">
      <c r="A3" s="1878" t="s">
        <v>1961</v>
      </c>
      <c r="B3" s="1879"/>
      <c r="C3" s="1879"/>
      <c r="D3" s="1880"/>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4" t="s">
        <v>2087</v>
      </c>
      <c r="C5" s="179" t="s">
        <v>1083</v>
      </c>
      <c r="D5" s="363"/>
      <c r="E5" s="363"/>
      <c r="H5" s="193"/>
      <c r="I5" s="2131" t="s">
        <v>788</v>
      </c>
      <c r="J5" s="2076"/>
      <c r="K5" s="2076"/>
      <c r="L5" s="2076"/>
      <c r="M5" s="2076"/>
      <c r="N5" s="2076"/>
      <c r="O5" s="2076"/>
      <c r="P5" s="2076"/>
      <c r="Q5" s="2076"/>
      <c r="R5" s="2076"/>
      <c r="S5" s="2076"/>
    </row>
    <row r="6" spans="1:28" ht="14.1" customHeight="1" x14ac:dyDescent="0.2">
      <c r="B6" s="444"/>
      <c r="C6" s="179" t="s">
        <v>1084</v>
      </c>
      <c r="D6" s="363"/>
      <c r="E6" s="363"/>
      <c r="I6" s="2130" t="s">
        <v>1051</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7" t="s">
        <v>782</v>
      </c>
      <c r="J9" s="2128"/>
      <c r="K9" s="2128"/>
      <c r="L9" s="2128"/>
      <c r="M9" s="2128"/>
      <c r="N9" s="2128"/>
      <c r="O9" s="2128"/>
      <c r="P9" s="2128"/>
      <c r="Q9" s="2128"/>
      <c r="R9" s="2128"/>
      <c r="S9" s="2129"/>
      <c r="T9" s="2072" t="s">
        <v>630</v>
      </c>
      <c r="U9" s="2073"/>
      <c r="V9" s="2073"/>
      <c r="W9" s="2073"/>
      <c r="X9" s="2073"/>
      <c r="Y9" s="2073"/>
      <c r="Z9" s="2073"/>
      <c r="AA9" s="2074"/>
    </row>
    <row r="10" spans="1:28" ht="13.5" customHeight="1" x14ac:dyDescent="0.2">
      <c r="A10" s="2081" t="s">
        <v>783</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1131</v>
      </c>
      <c r="B11" s="2085"/>
      <c r="C11" s="2085"/>
      <c r="D11" s="2085"/>
      <c r="E11" s="2085"/>
      <c r="F11" s="2085"/>
      <c r="G11" s="2085"/>
      <c r="H11" s="2086"/>
      <c r="I11" s="181"/>
      <c r="J11" s="344"/>
      <c r="K11" s="181"/>
      <c r="O11" s="1763" t="s">
        <v>2087</v>
      </c>
      <c r="P11" s="379" t="s">
        <v>225</v>
      </c>
      <c r="Q11" s="184"/>
      <c r="R11" s="182"/>
      <c r="S11" s="181"/>
      <c r="T11" s="2078"/>
      <c r="U11" s="2079"/>
      <c r="V11" s="2079"/>
      <c r="W11" s="2079"/>
      <c r="X11" s="2079"/>
      <c r="Y11" s="2079"/>
      <c r="Z11" s="2079"/>
      <c r="AA11" s="2080"/>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92">
        <v>13058722026</v>
      </c>
      <c r="B13" s="2093"/>
      <c r="C13" s="2093"/>
      <c r="D13" s="2093"/>
      <c r="E13" s="2093"/>
      <c r="F13" s="2093"/>
      <c r="G13" s="2093"/>
      <c r="H13" s="2094"/>
      <c r="I13" s="185"/>
      <c r="J13" s="184"/>
      <c r="K13" s="182"/>
      <c r="L13" s="184"/>
      <c r="M13" s="184"/>
      <c r="N13" s="184"/>
      <c r="O13" s="184"/>
      <c r="P13" s="184"/>
      <c r="Q13" s="184"/>
      <c r="R13" s="184"/>
      <c r="S13" s="184"/>
      <c r="T13" s="2097" t="s">
        <v>2088</v>
      </c>
      <c r="U13" s="2098"/>
      <c r="V13" s="2098"/>
      <c r="W13" s="2098"/>
      <c r="X13" s="2098"/>
      <c r="Y13" s="2099"/>
      <c r="Z13" s="2099"/>
      <c r="AA13" s="2100"/>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90" t="s">
        <v>2096</v>
      </c>
      <c r="B15" s="2095"/>
      <c r="C15" s="2095"/>
      <c r="D15" s="2095"/>
      <c r="E15" s="2095"/>
      <c r="F15" s="2095"/>
      <c r="G15" s="2095"/>
      <c r="H15" s="2096"/>
      <c r="T15" s="2062" t="s">
        <v>2101</v>
      </c>
      <c r="U15" s="2063"/>
      <c r="V15" s="2063"/>
      <c r="W15" s="2063"/>
      <c r="X15" s="2063"/>
      <c r="Y15" s="2101"/>
      <c r="Z15" s="2101"/>
      <c r="AA15" s="210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7" t="s">
        <v>2136</v>
      </c>
      <c r="B17" s="2120"/>
      <c r="C17" s="2120"/>
      <c r="D17" s="2120"/>
      <c r="E17" s="2120"/>
      <c r="F17" s="2120"/>
      <c r="G17" s="2120"/>
      <c r="H17" s="2121"/>
      <c r="T17" s="2107" t="s">
        <v>2089</v>
      </c>
      <c r="U17" s="2108"/>
      <c r="V17" s="2108"/>
      <c r="W17" s="2108"/>
      <c r="X17" s="2108"/>
      <c r="Y17" s="2108"/>
      <c r="Z17" s="2108"/>
      <c r="AA17" s="2109"/>
    </row>
    <row r="18" spans="1:27" ht="13.5" customHeight="1" x14ac:dyDescent="0.2">
      <c r="A18" s="364" t="s">
        <v>627</v>
      </c>
      <c r="B18" s="346"/>
      <c r="C18" s="342"/>
      <c r="D18" s="346"/>
      <c r="E18" s="346"/>
      <c r="F18" s="346"/>
      <c r="G18" s="346"/>
      <c r="H18" s="276"/>
      <c r="I18" s="2117" t="s">
        <v>784</v>
      </c>
      <c r="J18" s="2118"/>
      <c r="K18" s="2118"/>
      <c r="L18" s="2118"/>
      <c r="M18" s="2118"/>
      <c r="N18" s="2118"/>
      <c r="O18" s="2118"/>
      <c r="P18" s="2118"/>
      <c r="Q18" s="2118"/>
      <c r="R18" s="2118"/>
      <c r="S18" s="2119"/>
      <c r="T18" s="364" t="s">
        <v>827</v>
      </c>
      <c r="U18" s="271"/>
      <c r="V18" s="342"/>
      <c r="W18" s="270"/>
      <c r="X18" s="364" t="s">
        <v>306</v>
      </c>
      <c r="Y18" s="351"/>
      <c r="Z18" s="1976" t="s">
        <v>785</v>
      </c>
      <c r="AA18" s="201"/>
    </row>
    <row r="19" spans="1:27" ht="13.5" customHeight="1" x14ac:dyDescent="0.2">
      <c r="A19" s="2090" t="s">
        <v>2133</v>
      </c>
      <c r="B19" s="2091"/>
      <c r="C19" s="2091"/>
      <c r="D19" s="2091"/>
      <c r="E19" s="2091"/>
      <c r="F19" s="2091"/>
      <c r="G19" s="2091"/>
      <c r="H19" s="2089"/>
      <c r="I19" s="184"/>
      <c r="J19" s="378"/>
      <c r="K19" s="195"/>
      <c r="L19" s="193"/>
      <c r="M19" s="658" t="s">
        <v>360</v>
      </c>
      <c r="P19" s="181"/>
      <c r="Q19" s="181"/>
      <c r="R19" s="181"/>
      <c r="S19" s="185"/>
      <c r="T19" s="2090" t="s">
        <v>2090</v>
      </c>
      <c r="U19" s="2088"/>
      <c r="V19" s="2088"/>
      <c r="W19" s="2089"/>
      <c r="X19" s="2105" t="s">
        <v>2091</v>
      </c>
      <c r="Y19" s="2106"/>
      <c r="Z19" s="2103">
        <v>62801</v>
      </c>
      <c r="AA19" s="210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87" t="s">
        <v>2137</v>
      </c>
      <c r="B21" s="2088"/>
      <c r="C21" s="2088"/>
      <c r="D21" s="2088"/>
      <c r="E21" s="2088"/>
      <c r="F21" s="2088"/>
      <c r="G21" s="2088"/>
      <c r="H21" s="2089"/>
      <c r="I21" s="2113" t="s">
        <v>786</v>
      </c>
      <c r="J21" s="2076"/>
      <c r="K21" s="2076"/>
      <c r="L21" s="2076"/>
      <c r="M21" s="2076"/>
      <c r="N21" s="2076"/>
      <c r="O21" s="2076"/>
      <c r="P21" s="2076"/>
      <c r="Q21" s="2076"/>
      <c r="R21" s="2076"/>
      <c r="S21" s="2077"/>
      <c r="T21" s="2057" t="s">
        <v>2092</v>
      </c>
      <c r="U21" s="2058"/>
      <c r="V21" s="2058"/>
      <c r="W21" s="2058"/>
      <c r="X21" s="2071" t="s">
        <v>2093</v>
      </c>
      <c r="Y21" s="2069"/>
      <c r="Z21" s="2069"/>
      <c r="AA21" s="2070"/>
    </row>
    <row r="22" spans="1:27" ht="13.5" customHeight="1" x14ac:dyDescent="0.2">
      <c r="A22" s="366" t="s">
        <v>628</v>
      </c>
      <c r="B22" s="279"/>
      <c r="C22" s="279"/>
      <c r="D22" s="279"/>
      <c r="E22" s="279"/>
      <c r="F22" s="279"/>
      <c r="G22" s="279"/>
      <c r="H22" s="280"/>
      <c r="I22" s="2114" t="s">
        <v>1806</v>
      </c>
      <c r="J22" s="2115"/>
      <c r="K22" s="2115"/>
      <c r="L22" s="2115"/>
      <c r="M22" s="2115"/>
      <c r="N22" s="2115"/>
      <c r="O22" s="2115"/>
      <c r="P22" s="2115"/>
      <c r="Q22" s="2115"/>
      <c r="R22" s="2115"/>
      <c r="S22" s="2116"/>
      <c r="T22" s="364" t="s">
        <v>2042</v>
      </c>
      <c r="U22" s="271"/>
      <c r="V22" s="342"/>
      <c r="W22" s="271"/>
      <c r="X22" s="1977" t="s">
        <v>1633</v>
      </c>
      <c r="Z22" s="200"/>
      <c r="AA22" s="201"/>
    </row>
    <row r="23" spans="1:27" ht="13.5" customHeight="1" x14ac:dyDescent="0.2">
      <c r="A23" s="2110" t="s">
        <v>2097</v>
      </c>
      <c r="B23" s="2111"/>
      <c r="C23" s="2111"/>
      <c r="D23" s="2111"/>
      <c r="E23" s="2111"/>
      <c r="F23" s="2111"/>
      <c r="G23" s="2111"/>
      <c r="H23" s="2112"/>
      <c r="T23" s="2057" t="s">
        <v>2095</v>
      </c>
      <c r="U23" s="2058"/>
      <c r="V23" s="2058"/>
      <c r="W23" s="2058"/>
      <c r="X23" s="2068">
        <v>42736</v>
      </c>
      <c r="Y23" s="2069"/>
      <c r="Z23" s="2069"/>
      <c r="AA23" s="2070"/>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7">
        <v>62870</v>
      </c>
      <c r="B25" s="2088"/>
      <c r="C25" s="2088"/>
      <c r="D25" s="2088"/>
      <c r="E25" s="2088"/>
      <c r="F25" s="2088"/>
      <c r="G25" s="2088"/>
      <c r="H25" s="2089"/>
      <c r="I25" s="659"/>
      <c r="J25" s="204"/>
      <c r="K25" s="204"/>
      <c r="L25" s="204"/>
      <c r="M25" s="204"/>
      <c r="N25" s="204"/>
      <c r="O25" s="204"/>
      <c r="P25" s="204"/>
      <c r="Q25" s="204"/>
      <c r="R25" s="204"/>
      <c r="S25" s="205"/>
      <c r="T25" s="2054" t="s">
        <v>2094</v>
      </c>
      <c r="U25" s="2055"/>
      <c r="V25" s="2055"/>
      <c r="W25" s="2055"/>
      <c r="X25" s="2055"/>
      <c r="Y25" s="2055"/>
      <c r="Z25" s="2055"/>
      <c r="AA25" s="205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42" t="s">
        <v>2012</v>
      </c>
      <c r="J27" s="2118"/>
      <c r="K27" s="2118"/>
      <c r="L27" s="2118"/>
      <c r="M27" s="2118"/>
      <c r="N27" s="2118"/>
      <c r="O27" s="2118"/>
      <c r="P27" s="2118"/>
      <c r="Q27" s="2118"/>
      <c r="R27" s="2118"/>
      <c r="S27" s="2119"/>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0"/>
      <c r="K29" s="182" t="s">
        <v>675</v>
      </c>
      <c r="L29" s="1763" t="s">
        <v>2087</v>
      </c>
      <c r="M29" s="195" t="s">
        <v>106</v>
      </c>
      <c r="N29" s="186" t="s">
        <v>2052</v>
      </c>
      <c r="O29" s="186"/>
      <c r="P29" s="186"/>
      <c r="Q29" s="186"/>
      <c r="R29" s="186"/>
      <c r="S29" s="671"/>
      <c r="T29" s="56"/>
      <c r="U29" s="56"/>
      <c r="V29" s="56"/>
      <c r="W29" s="56"/>
      <c r="X29" s="56"/>
      <c r="Y29" s="56"/>
      <c r="Z29" s="56"/>
      <c r="AA29" s="1087"/>
    </row>
    <row r="30" spans="1:27" ht="13.5" customHeight="1" x14ac:dyDescent="0.2">
      <c r="A30" s="1804"/>
      <c r="B30" s="1091" t="s">
        <v>2087</v>
      </c>
      <c r="C30" s="672" t="s">
        <v>1385</v>
      </c>
      <c r="D30" s="182"/>
      <c r="E30" s="182"/>
      <c r="F30" s="1279"/>
      <c r="G30" s="660"/>
      <c r="H30" s="660"/>
      <c r="I30" s="274"/>
      <c r="J30" s="390"/>
      <c r="K30" s="182" t="s">
        <v>675</v>
      </c>
      <c r="L30" s="1763" t="s">
        <v>2087</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390"/>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2087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1"/>
      <c r="Q35" s="2088"/>
      <c r="R35" s="2088"/>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7" t="s">
        <v>2098</v>
      </c>
      <c r="B38" s="2120"/>
      <c r="C38" s="2120"/>
      <c r="D38" s="2120"/>
      <c r="E38" s="2120"/>
      <c r="F38" s="2088"/>
      <c r="G38" s="2088"/>
      <c r="H38" s="2089"/>
      <c r="I38" s="2136"/>
      <c r="J38" s="2063"/>
      <c r="K38" s="2063"/>
      <c r="L38" s="2063"/>
      <c r="M38" s="2063"/>
      <c r="N38" s="2063"/>
      <c r="O38" s="2063"/>
      <c r="P38" s="2060"/>
      <c r="Q38" s="2060"/>
      <c r="R38" s="2060"/>
      <c r="S38" s="2061"/>
      <c r="T38" s="2062"/>
      <c r="U38" s="2063"/>
      <c r="V38" s="2063"/>
      <c r="W38" s="2063"/>
      <c r="X38" s="2060"/>
      <c r="Y38" s="2060"/>
      <c r="Z38" s="2060"/>
      <c r="AA38" s="2061"/>
    </row>
    <row r="39" spans="1:27" ht="12" customHeight="1" x14ac:dyDescent="0.2">
      <c r="A39" s="2140" t="s">
        <v>628</v>
      </c>
      <c r="B39" s="2141"/>
      <c r="C39" s="342"/>
      <c r="D39" s="339"/>
      <c r="E39" s="339"/>
      <c r="F39" s="349"/>
      <c r="G39" s="339"/>
      <c r="H39" s="276"/>
      <c r="I39" s="2140" t="s">
        <v>628</v>
      </c>
      <c r="J39" s="2141"/>
      <c r="K39" s="2141"/>
      <c r="L39" s="2141"/>
      <c r="M39" s="2141"/>
      <c r="N39" s="336"/>
      <c r="O39" s="342"/>
      <c r="P39" s="342"/>
      <c r="Q39" s="348"/>
      <c r="R39" s="342"/>
      <c r="S39" s="276"/>
      <c r="T39" s="342" t="s">
        <v>628</v>
      </c>
      <c r="U39" s="271"/>
      <c r="V39" s="342"/>
      <c r="W39" s="270"/>
      <c r="X39" s="348"/>
      <c r="Y39" s="200"/>
      <c r="Z39" s="200"/>
      <c r="AA39" s="201"/>
    </row>
    <row r="40" spans="1:27" ht="13.5" customHeight="1" x14ac:dyDescent="0.2">
      <c r="A40" s="2143" t="s">
        <v>2097</v>
      </c>
      <c r="B40" s="2144"/>
      <c r="C40" s="2145"/>
      <c r="D40" s="2145"/>
      <c r="E40" s="2145"/>
      <c r="F40" s="2146"/>
      <c r="G40" s="2146"/>
      <c r="H40" s="2147"/>
      <c r="I40" s="2064"/>
      <c r="J40" s="2066"/>
      <c r="K40" s="2066"/>
      <c r="L40" s="2066"/>
      <c r="M40" s="2066"/>
      <c r="N40" s="2066"/>
      <c r="O40" s="2066"/>
      <c r="P40" s="2066"/>
      <c r="Q40" s="2066"/>
      <c r="R40" s="2066"/>
      <c r="S40" s="2067"/>
      <c r="T40" s="2064"/>
      <c r="U40" s="2065"/>
      <c r="V40" s="2066"/>
      <c r="W40" s="2066"/>
      <c r="X40" s="2066"/>
      <c r="Y40" s="2066"/>
      <c r="Z40" s="2066"/>
      <c r="AA40" s="206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2099</v>
      </c>
      <c r="B42" s="2088"/>
      <c r="C42" s="2089"/>
      <c r="D42" s="2105" t="s">
        <v>2100</v>
      </c>
      <c r="E42" s="2088"/>
      <c r="F42" s="2088"/>
      <c r="G42" s="2088"/>
      <c r="H42" s="2089"/>
      <c r="I42" s="2062"/>
      <c r="J42" s="2060"/>
      <c r="K42" s="2060"/>
      <c r="L42" s="2060"/>
      <c r="M42" s="2060"/>
      <c r="N42" s="2060"/>
      <c r="O42" s="2061"/>
      <c r="P42" s="2059"/>
      <c r="Q42" s="2060"/>
      <c r="R42" s="2060"/>
      <c r="S42" s="2061"/>
      <c r="T42" s="2062"/>
      <c r="U42" s="2060"/>
      <c r="V42" s="2060"/>
      <c r="W42" s="2061"/>
      <c r="X42" s="2059"/>
      <c r="Y42" s="2060"/>
      <c r="Z42" s="2060"/>
      <c r="AA42" s="206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F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2049</v>
      </c>
      <c r="C31" s="216" t="s">
        <v>1390</v>
      </c>
      <c r="D31" s="603"/>
      <c r="E31" s="605"/>
    </row>
    <row r="32" spans="1:5" x14ac:dyDescent="0.2">
      <c r="B32" s="603" t="s">
        <v>1296</v>
      </c>
      <c r="C32" s="216" t="s">
        <v>1390</v>
      </c>
      <c r="D32" s="604" t="s">
        <v>2050</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0"/>
      <c r="D3" s="716"/>
      <c r="E3" s="403"/>
    </row>
    <row r="4" spans="1:9" x14ac:dyDescent="0.2">
      <c r="A4" s="7"/>
      <c r="B4" s="397"/>
      <c r="C4" s="2158" t="s">
        <v>497</v>
      </c>
      <c r="D4" s="2159"/>
      <c r="E4" s="2159"/>
      <c r="F4" s="2159"/>
      <c r="G4" s="2159"/>
      <c r="H4" s="2159"/>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52" t="s">
        <v>2087</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2010</v>
      </c>
    </row>
    <row r="30" spans="1:4" s="33" customFormat="1" x14ac:dyDescent="0.2">
      <c r="A30" s="30"/>
      <c r="B30" s="1758"/>
      <c r="C30" s="619"/>
      <c r="D30" s="1627" t="s">
        <v>2011</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3" t="s">
        <v>2087</v>
      </c>
      <c r="C51" s="626">
        <v>22</v>
      </c>
      <c r="D51" s="388" t="s">
        <v>1868</v>
      </c>
      <c r="E51" s="27"/>
      <c r="F51" s="1611"/>
      <c r="G51" s="1786" t="s">
        <v>1867</v>
      </c>
      <c r="H51" s="2035">
        <v>36161</v>
      </c>
      <c r="I51" s="9" t="s">
        <v>1917</v>
      </c>
    </row>
    <row r="52" spans="1:9" s="33" customFormat="1" x14ac:dyDescent="0.2">
      <c r="A52" s="30"/>
      <c r="B52" s="2053" t="s">
        <v>2087</v>
      </c>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0" t="s">
        <v>2130</v>
      </c>
      <c r="C55" s="2161"/>
      <c r="D55" s="2161"/>
      <c r="E55" s="2161"/>
      <c r="F55" s="2161"/>
      <c r="G55" s="2161"/>
      <c r="H55" s="2162"/>
      <c r="I55" s="3"/>
    </row>
    <row r="56" spans="1:9" s="33" customFormat="1" x14ac:dyDescent="0.2">
      <c r="A56" s="1795"/>
      <c r="B56" s="2163"/>
      <c r="C56" s="2164"/>
      <c r="D56" s="2164"/>
      <c r="E56" s="2164"/>
      <c r="F56" s="2164"/>
      <c r="G56" s="2164"/>
      <c r="H56" s="2165"/>
      <c r="I56" s="3"/>
    </row>
    <row r="57" spans="1:9" s="33" customFormat="1" x14ac:dyDescent="0.2">
      <c r="A57" s="1795"/>
      <c r="B57" s="2163"/>
      <c r="C57" s="2164"/>
      <c r="D57" s="2164"/>
      <c r="E57" s="2164"/>
      <c r="F57" s="2164"/>
      <c r="G57" s="2164"/>
      <c r="H57" s="2165"/>
      <c r="I57" s="3"/>
    </row>
    <row r="58" spans="1:9" s="33" customFormat="1" x14ac:dyDescent="0.2">
      <c r="A58" s="1795"/>
      <c r="B58" s="2163"/>
      <c r="C58" s="2164"/>
      <c r="D58" s="2164"/>
      <c r="E58" s="2164"/>
      <c r="F58" s="2164"/>
      <c r="G58" s="2164"/>
      <c r="H58" s="2165"/>
      <c r="I58" s="3"/>
    </row>
    <row r="59" spans="1:9" s="33" customFormat="1" x14ac:dyDescent="0.2">
      <c r="A59" s="1795"/>
      <c r="B59" s="2163"/>
      <c r="C59" s="2164"/>
      <c r="D59" s="2164"/>
      <c r="E59" s="2164"/>
      <c r="F59" s="2164"/>
      <c r="G59" s="2164"/>
      <c r="H59" s="2165"/>
      <c r="I59" s="3"/>
    </row>
    <row r="60" spans="1:9" s="33" customFormat="1" x14ac:dyDescent="0.2">
      <c r="A60" s="1795"/>
      <c r="B60" s="2163"/>
      <c r="C60" s="2164"/>
      <c r="D60" s="2164"/>
      <c r="E60" s="2164"/>
      <c r="F60" s="2164"/>
      <c r="G60" s="2164"/>
      <c r="H60" s="2165"/>
      <c r="I60" s="3"/>
    </row>
    <row r="61" spans="1:9" s="33" customFormat="1" x14ac:dyDescent="0.2">
      <c r="A61" s="1795"/>
      <c r="B61" s="2163"/>
      <c r="C61" s="2164"/>
      <c r="D61" s="2164"/>
      <c r="E61" s="2164"/>
      <c r="F61" s="2164"/>
      <c r="G61" s="2164"/>
      <c r="H61" s="2165"/>
      <c r="I61" s="3"/>
    </row>
    <row r="62" spans="1:9" s="33" customFormat="1" x14ac:dyDescent="0.2">
      <c r="A62" s="1795"/>
      <c r="B62" s="2163"/>
      <c r="C62" s="2164"/>
      <c r="D62" s="2164"/>
      <c r="E62" s="2164"/>
      <c r="F62" s="2164"/>
      <c r="G62" s="2164"/>
      <c r="H62" s="2165"/>
      <c r="I62" s="3"/>
    </row>
    <row r="63" spans="1:9" s="33" customFormat="1" x14ac:dyDescent="0.2">
      <c r="A63" s="1795"/>
      <c r="B63" s="2163"/>
      <c r="C63" s="2164"/>
      <c r="D63" s="2164"/>
      <c r="E63" s="2164"/>
      <c r="F63" s="2164"/>
      <c r="G63" s="2164"/>
      <c r="H63" s="2165"/>
      <c r="I63" s="3"/>
    </row>
    <row r="64" spans="1:9" s="33" customFormat="1" x14ac:dyDescent="0.2">
      <c r="A64" s="1795"/>
      <c r="B64" s="2163"/>
      <c r="C64" s="2164"/>
      <c r="D64" s="2164"/>
      <c r="E64" s="2164"/>
      <c r="F64" s="2164"/>
      <c r="G64" s="2164"/>
      <c r="H64" s="2165"/>
      <c r="I64" s="3"/>
    </row>
    <row r="65" spans="1:9" s="33" customFormat="1" ht="9" customHeight="1" x14ac:dyDescent="0.2">
      <c r="A65" s="1796"/>
      <c r="B65" s="2166"/>
      <c r="C65" s="2167"/>
      <c r="D65" s="2167"/>
      <c r="E65" s="2167"/>
      <c r="F65" s="2167"/>
      <c r="G65" s="2167"/>
      <c r="H65" s="2168"/>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3" t="s">
        <v>1639</v>
      </c>
      <c r="B68" s="2156"/>
      <c r="C68" s="2156"/>
      <c r="D68" s="2156"/>
      <c r="E68" s="2157"/>
      <c r="F68" s="2157"/>
      <c r="G68" s="2157"/>
      <c r="H68" s="2157"/>
      <c r="I68" s="2157"/>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2008</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72" t="s">
        <v>1635</v>
      </c>
      <c r="B81" s="2172"/>
      <c r="C81" s="2172"/>
      <c r="D81" s="2173"/>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9" t="s">
        <v>2134</v>
      </c>
      <c r="C100" s="2170"/>
      <c r="D100" s="2170"/>
      <c r="E100" s="2170"/>
      <c r="F100" s="2170"/>
      <c r="G100" s="2170"/>
      <c r="H100" s="2171"/>
      <c r="I100" s="1537"/>
    </row>
    <row r="101" spans="1:9" s="33" customFormat="1" ht="11.25" customHeight="1" x14ac:dyDescent="0.2">
      <c r="A101" s="1580"/>
      <c r="B101" s="2148"/>
      <c r="C101" s="2149"/>
      <c r="D101" s="2149"/>
      <c r="E101" s="2149"/>
      <c r="F101" s="2149"/>
      <c r="G101" s="2149"/>
      <c r="H101" s="2150"/>
      <c r="I101" s="1537"/>
    </row>
    <row r="102" spans="1:9" s="33" customFormat="1" ht="11.25" customHeight="1" x14ac:dyDescent="0.2">
      <c r="A102" s="1580"/>
      <c r="B102" s="2148"/>
      <c r="C102" s="2149"/>
      <c r="D102" s="2149"/>
      <c r="E102" s="2149"/>
      <c r="F102" s="2149"/>
      <c r="G102" s="2149"/>
      <c r="H102" s="2150"/>
      <c r="I102" s="1537"/>
    </row>
    <row r="103" spans="1:9" s="33" customFormat="1" x14ac:dyDescent="0.2">
      <c r="A103" s="1580"/>
      <c r="B103" s="2148"/>
      <c r="C103" s="2149"/>
      <c r="D103" s="2149"/>
      <c r="E103" s="2149"/>
      <c r="F103" s="2149"/>
      <c r="G103" s="2149"/>
      <c r="H103" s="2150"/>
      <c r="I103" s="1537"/>
    </row>
    <row r="104" spans="1:9" s="33" customFormat="1" ht="11.25" customHeight="1" x14ac:dyDescent="0.2">
      <c r="A104" s="1580"/>
      <c r="B104" s="2148"/>
      <c r="C104" s="2149"/>
      <c r="D104" s="2149"/>
      <c r="E104" s="2149"/>
      <c r="F104" s="2149"/>
      <c r="G104" s="2149"/>
      <c r="H104" s="2150"/>
      <c r="I104" s="1537"/>
    </row>
    <row r="105" spans="1:9" s="33" customFormat="1" ht="11.25" customHeight="1" x14ac:dyDescent="0.2">
      <c r="A105" s="1580"/>
      <c r="B105" s="2148"/>
      <c r="C105" s="2149"/>
      <c r="D105" s="2149"/>
      <c r="E105" s="2149"/>
      <c r="F105" s="2149"/>
      <c r="G105" s="2149"/>
      <c r="H105" s="2150"/>
      <c r="I105" s="1537"/>
    </row>
    <row r="106" spans="1:9" s="33" customFormat="1" ht="11.25" customHeight="1" x14ac:dyDescent="0.2">
      <c r="A106" s="1580"/>
      <c r="B106" s="2148"/>
      <c r="C106" s="2149"/>
      <c r="D106" s="2149"/>
      <c r="E106" s="2149"/>
      <c r="F106" s="2149"/>
      <c r="G106" s="2149"/>
      <c r="H106" s="2150"/>
      <c r="I106" s="1537"/>
    </row>
    <row r="107" spans="1:9" s="33" customFormat="1" ht="11.25" customHeight="1" x14ac:dyDescent="0.2">
      <c r="A107" s="1580"/>
      <c r="B107" s="2148"/>
      <c r="C107" s="2149"/>
      <c r="D107" s="2149"/>
      <c r="E107" s="2149"/>
      <c r="F107" s="2149"/>
      <c r="G107" s="2149"/>
      <c r="H107" s="2150"/>
      <c r="I107" s="1575"/>
    </row>
    <row r="108" spans="1:9" s="33" customFormat="1" ht="11.25" customHeight="1" x14ac:dyDescent="0.2">
      <c r="A108" s="1580"/>
      <c r="B108" s="2148"/>
      <c r="C108" s="2149"/>
      <c r="D108" s="2149"/>
      <c r="E108" s="2149"/>
      <c r="F108" s="2149"/>
      <c r="G108" s="2149"/>
      <c r="H108" s="2150"/>
      <c r="I108" s="1537"/>
    </row>
    <row r="109" spans="1:9" s="33" customFormat="1" ht="11.25" customHeight="1" x14ac:dyDescent="0.2">
      <c r="A109" s="1580"/>
      <c r="B109" s="2148"/>
      <c r="C109" s="2149"/>
      <c r="D109" s="2149"/>
      <c r="E109" s="2149"/>
      <c r="F109" s="2149"/>
      <c r="G109" s="2149"/>
      <c r="H109" s="2150"/>
      <c r="I109" s="1537"/>
    </row>
    <row r="110" spans="1:9" s="33" customFormat="1" ht="11.25" customHeight="1" x14ac:dyDescent="0.2">
      <c r="A110" s="1580"/>
      <c r="B110" s="2174"/>
      <c r="C110" s="2175"/>
      <c r="D110" s="2175"/>
      <c r="E110" s="2175"/>
      <c r="F110" s="2175"/>
      <c r="G110" s="2175"/>
      <c r="H110" s="2176"/>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7" t="s">
        <v>2135</v>
      </c>
      <c r="D112" s="2177"/>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8" t="s">
        <v>1648</v>
      </c>
      <c r="D115" s="2179"/>
      <c r="E115" s="2180"/>
      <c r="F115" s="2180"/>
      <c r="G115" s="2180"/>
      <c r="H115" s="2180"/>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12740981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3.2782499999999999E-2</v>
      </c>
      <c r="E10" s="100" t="s">
        <v>1186</v>
      </c>
      <c r="F10" s="471">
        <v>5.3279E-3</v>
      </c>
      <c r="G10" s="100" t="s">
        <v>1186</v>
      </c>
      <c r="H10" s="471">
        <v>2.5704E-3</v>
      </c>
      <c r="I10" s="100" t="s">
        <v>1187</v>
      </c>
      <c r="J10" s="472">
        <f>ROUND(D10+F10+H10,5)</f>
        <v>4.0680000000000001E-2</v>
      </c>
      <c r="K10" s="93"/>
      <c r="L10" s="471">
        <v>4.8720000000000002E-4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2549438</v>
      </c>
      <c r="E16" s="100"/>
      <c r="F16" s="82">
        <f>SUM('Acct Summary 7-8'!C17,'Acct Summary 7-8'!D17,'Acct Summary 7-8'!F17)</f>
        <v>2480227</v>
      </c>
      <c r="G16" s="100"/>
      <c r="H16" s="82">
        <f>SUM(D16-F16)</f>
        <v>69211</v>
      </c>
      <c r="I16" s="93"/>
      <c r="J16" s="82">
        <f>SUM('Acct Summary 7-8'!C81,'Acct Summary 7-8'!D81,'Acct Summary 7-8'!F81,'Acct Summary 7-8'!I81)</f>
        <v>657491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1758255.3780000003</v>
      </c>
      <c r="I31" s="332"/>
      <c r="J31" s="93"/>
      <c r="K31" s="93"/>
      <c r="L31" s="93"/>
      <c r="M31" s="93"/>
    </row>
    <row r="32" spans="1:13" ht="13.35" customHeight="1" x14ac:dyDescent="0.2">
      <c r="B32" s="2047" t="s">
        <v>2102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78000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Odin PSD 722</v>
      </c>
      <c r="E7" s="136"/>
      <c r="G7" s="137"/>
      <c r="H7" s="138"/>
      <c r="I7" s="138"/>
      <c r="J7" s="138"/>
      <c r="K7" s="138"/>
      <c r="L7"/>
      <c r="M7"/>
      <c r="N7"/>
      <c r="O7"/>
      <c r="P7"/>
    </row>
    <row r="8" spans="1:18" ht="12.75" x14ac:dyDescent="0.2">
      <c r="A8"/>
      <c r="B8"/>
      <c r="C8" s="134" t="s">
        <v>1341</v>
      </c>
      <c r="D8" s="139">
        <f>COVER!A13</f>
        <v>13058722026</v>
      </c>
      <c r="E8" s="140"/>
      <c r="G8"/>
      <c r="H8"/>
      <c r="I8"/>
      <c r="J8"/>
      <c r="K8"/>
      <c r="L8"/>
      <c r="M8"/>
      <c r="N8"/>
      <c r="O8"/>
      <c r="P8"/>
    </row>
    <row r="9" spans="1:18" ht="12.75" x14ac:dyDescent="0.2">
      <c r="A9"/>
      <c r="B9"/>
      <c r="C9" s="134" t="s">
        <v>829</v>
      </c>
      <c r="D9" s="334"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657491</v>
      </c>
      <c r="I12" s="1161"/>
      <c r="J12" s="1161"/>
      <c r="K12" s="1162">
        <f>TRUNC((H12/H13*100000),5)/100000</f>
        <v>0.25789644610000001</v>
      </c>
      <c r="L12" s="1163"/>
      <c r="M12" s="102" t="s">
        <v>1364</v>
      </c>
      <c r="N12" s="102"/>
      <c r="O12" s="1164">
        <v>0.35</v>
      </c>
      <c r="P12" s="154"/>
      <c r="Q12" s="154"/>
    </row>
    <row r="13" spans="1:18" s="156" customFormat="1" ht="11.25" x14ac:dyDescent="0.2">
      <c r="A13" s="154"/>
      <c r="B13" s="1158"/>
      <c r="C13" s="2198" t="s">
        <v>1640</v>
      </c>
      <c r="D13" s="2199"/>
      <c r="E13" s="154"/>
      <c r="F13" s="326" t="s">
        <v>930</v>
      </c>
      <c r="G13" s="1159"/>
      <c r="H13" s="1160">
        <f>SUM('Acct Summary 7-8'!C8+'Acct Summary 7-8'!D8+'Acct Summary 7-8'!F8+'Acct Summary 7-8'!I8)+H14</f>
        <v>2549438</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2480227</v>
      </c>
      <c r="I17" s="1161"/>
      <c r="J17" s="1167"/>
      <c r="K17" s="1162">
        <f>TRUNC((H17/H18*100000),5)/100000</f>
        <v>0.97285244820000005</v>
      </c>
      <c r="L17" s="1163"/>
      <c r="M17" s="1123" t="s">
        <v>1392</v>
      </c>
      <c r="O17" s="1168" t="str">
        <f>IF(AND(O16="2", J20 &gt; 2),"1",IF(AND(O16 = "1", J20 &gt; 2),"2",IF(AND(O16="1", J20 &gt;1),"1","0")))</f>
        <v>0</v>
      </c>
      <c r="P17" s="154"/>
    </row>
    <row r="18" spans="1:18" s="156" customFormat="1" ht="11.25" x14ac:dyDescent="0.2">
      <c r="A18" s="154"/>
      <c r="B18" s="1158"/>
      <c r="C18" s="2198" t="s">
        <v>1632</v>
      </c>
      <c r="D18" s="2199"/>
      <c r="E18" s="154"/>
      <c r="F18" s="1146" t="s">
        <v>931</v>
      </c>
      <c r="G18" s="1159"/>
      <c r="H18" s="1160">
        <f>SUM('Acct Summary 7-8'!C8+'Acct Summary 7-8'!D8+'Acct Summary 7-8'!F8+'Acct Summary 7-8'!I8)+H19</f>
        <v>2549438</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195" t="s">
        <v>1768</v>
      </c>
      <c r="D24" s="2195"/>
      <c r="E24" s="154"/>
      <c r="F24" s="154" t="s">
        <v>524</v>
      </c>
      <c r="G24" s="1159"/>
      <c r="H24" s="1160">
        <f>SUM('Assets-Liab 5-6'!C4+'Assets-Liab 5-6'!D4+'Assets-Liab 5-6'!F4+'Assets-Liab 5-6'!I4+'Assets-Liab 5-6'!C5+'Assets-Liab 5-6'!D5+'Assets-Liab 5-6'!F5+'Assets-Liab 5-6'!I5)</f>
        <v>657491</v>
      </c>
      <c r="I24" s="683"/>
      <c r="J24" s="683"/>
      <c r="K24" s="1171">
        <f>TRUNC(((H24/H25*100000)/100000),2)</f>
        <v>95.43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6889.51944</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440557.64101999998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78000</v>
      </c>
      <c r="I32" s="1169"/>
      <c r="J32" s="1169"/>
      <c r="K32" s="1171">
        <f>TRUNC(100-((((H32/H33*100))*100)/100),2)</f>
        <v>95.56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1758255.3780000003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activeCell="A2" sqref="A2: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1993</v>
      </c>
      <c r="B4" s="292">
        <v>1000</v>
      </c>
      <c r="C4" s="694">
        <f>'Revenues 9-14'!C109</f>
        <v>468298</v>
      </c>
      <c r="D4" s="694">
        <f>'Revenues 9-14'!D109</f>
        <v>69790</v>
      </c>
      <c r="E4" s="694">
        <f>'Revenues 9-14'!E109</f>
        <v>8993</v>
      </c>
      <c r="F4" s="694">
        <f>'Revenues 9-14'!F109</f>
        <v>33125</v>
      </c>
      <c r="G4" s="694">
        <f>'Revenues 9-14'!G109</f>
        <v>92350</v>
      </c>
      <c r="H4" s="694">
        <f>'Revenues 9-14'!H109</f>
        <v>0</v>
      </c>
      <c r="I4" s="694">
        <f>'Revenues 9-14'!I109</f>
        <v>6001</v>
      </c>
      <c r="J4" s="694">
        <f>'Revenues 9-14'!J109</f>
        <v>14483</v>
      </c>
      <c r="K4" s="694">
        <f>'Revenues 9-14'!K109</f>
        <v>12147</v>
      </c>
      <c r="L4" s="39"/>
    </row>
    <row r="5" spans="1:13" ht="22.5" x14ac:dyDescent="0.2">
      <c r="A5" s="732" t="s">
        <v>1994</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3">
        <v>3000</v>
      </c>
      <c r="C6" s="695">
        <f>'Revenues 9-14'!C173</f>
        <v>1467834</v>
      </c>
      <c r="D6" s="695">
        <f>'Revenues 9-14'!D173</f>
        <v>160000</v>
      </c>
      <c r="E6" s="695">
        <f>'Revenues 9-14'!E173</f>
        <v>0</v>
      </c>
      <c r="F6" s="695">
        <f>'Revenues 9-14'!F173</f>
        <v>37882</v>
      </c>
      <c r="G6" s="695">
        <f>'Revenues 9-14'!G173</f>
        <v>6426</v>
      </c>
      <c r="H6" s="695">
        <f>'Revenues 9-14'!H173</f>
        <v>0</v>
      </c>
      <c r="I6" s="695">
        <f>'Revenues 9-14'!I173</f>
        <v>0</v>
      </c>
      <c r="J6" s="695">
        <f>'Revenues 9-14'!J173</f>
        <v>0</v>
      </c>
      <c r="K6" s="695">
        <f>'Revenues 9-14'!K173</f>
        <v>0</v>
      </c>
      <c r="L6" s="39"/>
      <c r="M6" s="222"/>
    </row>
    <row r="7" spans="1:13" x14ac:dyDescent="0.2">
      <c r="A7" s="733" t="s">
        <v>1996</v>
      </c>
      <c r="B7" s="293">
        <v>4000</v>
      </c>
      <c r="C7" s="695">
        <f>'Revenues 9-14'!C274</f>
        <v>306508</v>
      </c>
      <c r="D7" s="695">
        <f>'Revenues 9-14'!D274</f>
        <v>0</v>
      </c>
      <c r="E7" s="695">
        <f>'Revenues 9-14'!E274</f>
        <v>0</v>
      </c>
      <c r="F7" s="695">
        <f>'Revenues 9-14'!F274</f>
        <v>0</v>
      </c>
      <c r="G7" s="695">
        <f>'Revenues 9-14'!G274</f>
        <v>601</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2242640</v>
      </c>
      <c r="D8" s="484">
        <f t="shared" ref="D8:K8" si="0">SUM(D4:D7)</f>
        <v>229790</v>
      </c>
      <c r="E8" s="484">
        <f t="shared" si="0"/>
        <v>8993</v>
      </c>
      <c r="F8" s="484">
        <f t="shared" si="0"/>
        <v>71007</v>
      </c>
      <c r="G8" s="484">
        <f t="shared" si="0"/>
        <v>99377</v>
      </c>
      <c r="H8" s="484">
        <f t="shared" si="0"/>
        <v>0</v>
      </c>
      <c r="I8" s="484">
        <f t="shared" si="0"/>
        <v>6001</v>
      </c>
      <c r="J8" s="484">
        <f t="shared" si="0"/>
        <v>14483</v>
      </c>
      <c r="K8" s="484">
        <f t="shared" si="0"/>
        <v>12147</v>
      </c>
      <c r="L8" s="39"/>
    </row>
    <row r="9" spans="1:13" ht="15" thickTop="1" x14ac:dyDescent="0.2">
      <c r="A9" s="1018" t="s">
        <v>348</v>
      </c>
      <c r="B9" s="455">
        <v>3998</v>
      </c>
      <c r="C9" s="417">
        <v>466707</v>
      </c>
      <c r="D9" s="488"/>
      <c r="E9" s="417"/>
      <c r="F9" s="417"/>
      <c r="G9" s="699"/>
      <c r="H9" s="417"/>
      <c r="I9" s="493" t="s">
        <v>1390</v>
      </c>
      <c r="J9" s="434"/>
      <c r="K9" s="417"/>
      <c r="L9" s="39"/>
    </row>
    <row r="10" spans="1:13" s="48" customFormat="1" ht="13.5" thickBot="1" x14ac:dyDescent="0.25">
      <c r="A10" s="463" t="s">
        <v>1394</v>
      </c>
      <c r="B10" s="456"/>
      <c r="C10" s="484">
        <f>SUM(C8:C9)</f>
        <v>2709347</v>
      </c>
      <c r="D10" s="484">
        <f t="shared" ref="D10:K10" si="1">SUM(D8:D9)</f>
        <v>229790</v>
      </c>
      <c r="E10" s="484">
        <f t="shared" si="1"/>
        <v>8993</v>
      </c>
      <c r="F10" s="484">
        <f t="shared" si="1"/>
        <v>71007</v>
      </c>
      <c r="G10" s="484">
        <f t="shared" si="1"/>
        <v>99377</v>
      </c>
      <c r="H10" s="484">
        <f t="shared" si="1"/>
        <v>0</v>
      </c>
      <c r="I10" s="484">
        <f t="shared" si="1"/>
        <v>6001</v>
      </c>
      <c r="J10" s="484">
        <f t="shared" si="1"/>
        <v>14483</v>
      </c>
      <c r="K10" s="484">
        <f t="shared" si="1"/>
        <v>12147</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1428797</v>
      </c>
      <c r="D12" s="497" t="s">
        <v>1390</v>
      </c>
      <c r="E12" s="432" t="s">
        <v>1390</v>
      </c>
      <c r="F12" s="432" t="s">
        <v>1390</v>
      </c>
      <c r="G12" s="694">
        <f>'Expenditures 15-22'!K223</f>
        <v>33162</v>
      </c>
      <c r="H12" s="430"/>
      <c r="I12" s="432" t="s">
        <v>1390</v>
      </c>
      <c r="J12" s="432" t="s">
        <v>1390</v>
      </c>
      <c r="K12" s="430" t="s">
        <v>1390</v>
      </c>
      <c r="L12" s="39"/>
    </row>
    <row r="13" spans="1:13" x14ac:dyDescent="0.2">
      <c r="A13" s="733" t="s">
        <v>536</v>
      </c>
      <c r="B13" s="293">
        <v>2000</v>
      </c>
      <c r="C13" s="695">
        <f>'Expenditures 15-22'!K74</f>
        <v>586428</v>
      </c>
      <c r="D13" s="695">
        <f>'Expenditures 15-22'!K129</f>
        <v>208161</v>
      </c>
      <c r="E13" s="481" t="s">
        <v>1390</v>
      </c>
      <c r="F13" s="695">
        <f>'Expenditures 15-22'!K178</f>
        <v>63523</v>
      </c>
      <c r="G13" s="695">
        <f>'Expenditures 15-22'!K273</f>
        <v>60001</v>
      </c>
      <c r="H13" s="695">
        <f>'Expenditures 15-22'!K296</f>
        <v>0</v>
      </c>
      <c r="I13" s="432" t="s">
        <v>1390</v>
      </c>
      <c r="J13" s="748">
        <f>'Expenditures 15-22'!K323</f>
        <v>6744</v>
      </c>
      <c r="K13" s="700">
        <f>'Expenditures 15-22'!K341</f>
        <v>4184</v>
      </c>
      <c r="L13" s="39"/>
    </row>
    <row r="14" spans="1:13" x14ac:dyDescent="0.2">
      <c r="A14" s="733" t="s">
        <v>528</v>
      </c>
      <c r="B14" s="293">
        <v>3000</v>
      </c>
      <c r="C14" s="695">
        <f>'Expenditures 15-22'!K75</f>
        <v>14079</v>
      </c>
      <c r="D14" s="695">
        <f>'Expenditures 15-22'!K130</f>
        <v>0</v>
      </c>
      <c r="E14" s="497" t="s">
        <v>1390</v>
      </c>
      <c r="F14" s="695">
        <f>'Expenditures 15-22'!K179</f>
        <v>0</v>
      </c>
      <c r="G14" s="695">
        <f>'Expenditures 15-22'!K274</f>
        <v>1960</v>
      </c>
      <c r="H14" s="489"/>
      <c r="I14" s="432" t="s">
        <v>1390</v>
      </c>
      <c r="J14" s="432" t="s">
        <v>1390</v>
      </c>
      <c r="K14" s="489" t="s">
        <v>1390</v>
      </c>
      <c r="L14" s="39"/>
    </row>
    <row r="15" spans="1:13" x14ac:dyDescent="0.2">
      <c r="A15" s="733" t="s">
        <v>114</v>
      </c>
      <c r="B15" s="293">
        <v>4000</v>
      </c>
      <c r="C15" s="695">
        <f>'Expenditures 15-22'!K102</f>
        <v>179239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8796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2208543</v>
      </c>
      <c r="D17" s="484">
        <f t="shared" si="2"/>
        <v>208161</v>
      </c>
      <c r="E17" s="484">
        <f t="shared" si="2"/>
        <v>8796</v>
      </c>
      <c r="F17" s="484">
        <f t="shared" si="2"/>
        <v>63523</v>
      </c>
      <c r="G17" s="484">
        <f t="shared" si="2"/>
        <v>95123</v>
      </c>
      <c r="H17" s="484">
        <f t="shared" si="2"/>
        <v>0</v>
      </c>
      <c r="I17" s="432"/>
      <c r="J17" s="484">
        <f>SUM(J12:J16)</f>
        <v>6744</v>
      </c>
      <c r="K17" s="484">
        <f>SUM(K12:K16)</f>
        <v>4184</v>
      </c>
      <c r="L17" s="39"/>
    </row>
    <row r="18" spans="1:12" ht="15" customHeight="1" thickTop="1" x14ac:dyDescent="0.2">
      <c r="A18" s="1019" t="s">
        <v>1322</v>
      </c>
      <c r="B18" s="258">
        <v>4180</v>
      </c>
      <c r="C18" s="694">
        <f t="shared" ref="C18:H18" si="3">C9</f>
        <v>466707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2675250</v>
      </c>
      <c r="D19" s="484">
        <f t="shared" si="4"/>
        <v>208161</v>
      </c>
      <c r="E19" s="484">
        <f t="shared" si="4"/>
        <v>8796</v>
      </c>
      <c r="F19" s="484">
        <f t="shared" si="4"/>
        <v>63523</v>
      </c>
      <c r="G19" s="484">
        <f t="shared" si="4"/>
        <v>95123</v>
      </c>
      <c r="H19" s="484">
        <f t="shared" si="4"/>
        <v>0</v>
      </c>
      <c r="I19" s="432"/>
      <c r="J19" s="484">
        <f>SUM(J17:J18)</f>
        <v>6744</v>
      </c>
      <c r="K19" s="484">
        <f>SUM(K17:K18)</f>
        <v>4184</v>
      </c>
      <c r="L19" s="39"/>
    </row>
    <row r="20" spans="1:12" ht="27" thickTop="1" thickBot="1" x14ac:dyDescent="0.25">
      <c r="A20" s="457" t="s">
        <v>1323</v>
      </c>
      <c r="B20" s="458"/>
      <c r="C20" s="1017">
        <f>C8-C17</f>
        <v>34097</v>
      </c>
      <c r="D20" s="1017">
        <f t="shared" ref="D20:K20" si="5">D8-D17</f>
        <v>21629</v>
      </c>
      <c r="E20" s="1017">
        <f t="shared" si="5"/>
        <v>197</v>
      </c>
      <c r="F20" s="1017">
        <f t="shared" si="5"/>
        <v>7484</v>
      </c>
      <c r="G20" s="1017">
        <f t="shared" si="5"/>
        <v>4254</v>
      </c>
      <c r="H20" s="1017">
        <f t="shared" si="5"/>
        <v>0</v>
      </c>
      <c r="I20" s="1017">
        <f t="shared" si="5"/>
        <v>6001</v>
      </c>
      <c r="J20" s="1017">
        <f t="shared" si="5"/>
        <v>7739</v>
      </c>
      <c r="K20" s="1017">
        <f t="shared" si="5"/>
        <v>7963</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v>15000</v>
      </c>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15000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15000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15000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15000</v>
      </c>
      <c r="H77" s="443">
        <f t="shared" si="8"/>
        <v>0</v>
      </c>
      <c r="I77" s="443">
        <f t="shared" si="8"/>
        <v>-15000</v>
      </c>
      <c r="J77" s="443">
        <f t="shared" si="8"/>
        <v>0</v>
      </c>
      <c r="K77" s="443">
        <f t="shared" si="8"/>
        <v>0</v>
      </c>
      <c r="L77" s="39"/>
    </row>
    <row r="78" spans="1:12" ht="29.25" customHeight="1" thickTop="1" thickBot="1" x14ac:dyDescent="0.25">
      <c r="A78" s="2203" t="s">
        <v>700</v>
      </c>
      <c r="B78" s="2204"/>
      <c r="C78" s="442">
        <f t="shared" ref="C78:K78" si="9">C20+C77</f>
        <v>34097</v>
      </c>
      <c r="D78" s="442">
        <f t="shared" si="9"/>
        <v>21629</v>
      </c>
      <c r="E78" s="442">
        <f t="shared" si="9"/>
        <v>197</v>
      </c>
      <c r="F78" s="442">
        <f t="shared" si="9"/>
        <v>7484</v>
      </c>
      <c r="G78" s="442">
        <f t="shared" si="9"/>
        <v>19254</v>
      </c>
      <c r="H78" s="442">
        <f t="shared" si="9"/>
        <v>0</v>
      </c>
      <c r="I78" s="442">
        <f t="shared" si="9"/>
        <v>-8999</v>
      </c>
      <c r="J78" s="442">
        <f t="shared" si="9"/>
        <v>7739</v>
      </c>
      <c r="K78" s="442">
        <f t="shared" si="9"/>
        <v>7963</v>
      </c>
      <c r="L78" s="504"/>
    </row>
    <row r="79" spans="1:12" ht="13.5" thickTop="1" x14ac:dyDescent="0.2">
      <c r="A79" s="819" t="s">
        <v>1936</v>
      </c>
      <c r="B79" s="459"/>
      <c r="C79" s="434">
        <v>458711</v>
      </c>
      <c r="D79" s="702">
        <v>42747</v>
      </c>
      <c r="E79" s="702">
        <v>10577</v>
      </c>
      <c r="F79" s="702">
        <v>84889</v>
      </c>
      <c r="G79" s="702">
        <v>17266</v>
      </c>
      <c r="H79" s="702"/>
      <c r="I79" s="702">
        <v>16933</v>
      </c>
      <c r="J79" s="702">
        <v>729</v>
      </c>
      <c r="K79" s="702">
        <v>81081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492808</v>
      </c>
      <c r="D81" s="484">
        <f>SUM(D78:D80)</f>
        <v>64376</v>
      </c>
      <c r="E81" s="484">
        <f t="shared" ref="E81:K81" si="10">SUM(E78:E80)</f>
        <v>10774</v>
      </c>
      <c r="F81" s="484">
        <f t="shared" si="10"/>
        <v>92373</v>
      </c>
      <c r="G81" s="484">
        <f t="shared" si="10"/>
        <v>36520</v>
      </c>
      <c r="H81" s="484">
        <f t="shared" si="10"/>
        <v>0</v>
      </c>
      <c r="I81" s="484">
        <f t="shared" si="10"/>
        <v>7934</v>
      </c>
      <c r="J81" s="484">
        <f t="shared" si="10"/>
        <v>8468</v>
      </c>
      <c r="K81" s="484">
        <f t="shared" si="10"/>
        <v>89044</v>
      </c>
      <c r="L81" s="39"/>
    </row>
    <row r="82" spans="1:12" ht="0.75" customHeight="1" thickTop="1" thickBot="1" x14ac:dyDescent="0.25">
      <c r="A82" s="631" t="s">
        <v>406</v>
      </c>
      <c r="B82" s="629"/>
      <c r="C82" s="1135">
        <f>(C81-C79)</f>
        <v>34097</v>
      </c>
      <c r="D82" s="1135">
        <f t="shared" ref="D82:K82" si="11">(D81-D79)</f>
        <v>21629</v>
      </c>
      <c r="E82" s="1135">
        <f t="shared" si="11"/>
        <v>197</v>
      </c>
      <c r="F82" s="1135">
        <f t="shared" si="11"/>
        <v>7484</v>
      </c>
      <c r="G82" s="1135">
        <f t="shared" si="11"/>
        <v>19254</v>
      </c>
      <c r="H82" s="1135">
        <f t="shared" si="11"/>
        <v>0</v>
      </c>
      <c r="I82" s="1135">
        <f t="shared" si="11"/>
        <v>-8999</v>
      </c>
      <c r="J82" s="1135">
        <f t="shared" si="11"/>
        <v>7739</v>
      </c>
      <c r="K82" s="1135">
        <f t="shared" si="11"/>
        <v>7963</v>
      </c>
    </row>
    <row r="83" spans="1:12" ht="14.25" hidden="1" thickTop="1" thickBot="1" x14ac:dyDescent="0.25">
      <c r="A83" s="728" t="s">
        <v>407</v>
      </c>
      <c r="B83" s="630"/>
      <c r="C83" s="1136">
        <f>C82/C81</f>
        <v>6.9189217707504747E-2</v>
      </c>
      <c r="D83" s="1136">
        <f t="shared" ref="D83:K83" si="12">D82/D81</f>
        <v>0.33597924692431963</v>
      </c>
      <c r="E83" s="1136">
        <f t="shared" si="12"/>
        <v>1.8284759606459998E-2</v>
      </c>
      <c r="F83" s="1136">
        <f t="shared" si="12"/>
        <v>8.1019345479739754E-2</v>
      </c>
      <c r="G83" s="1136">
        <f t="shared" si="12"/>
        <v>0.52721796276013144</v>
      </c>
      <c r="H83" s="1136" t="e">
        <f t="shared" si="12"/>
        <v>#DIV/0!</v>
      </c>
      <c r="I83" s="1136">
        <f t="shared" si="12"/>
        <v>-1.1342324174439122</v>
      </c>
      <c r="J83" s="1136">
        <f t="shared" si="12"/>
        <v>0.91391119508738783</v>
      </c>
      <c r="K83" s="1136">
        <f t="shared" si="12"/>
        <v>8.9427698665828129E-2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F2"/>
      <selection pane="bottomLeft" activeCell="A2" sqref="A2: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492808</v>
      </c>
      <c r="D4" s="411">
        <v>64376</v>
      </c>
      <c r="E4" s="411">
        <v>10774</v>
      </c>
      <c r="F4" s="411">
        <v>92373</v>
      </c>
      <c r="G4" s="411">
        <v>36520</v>
      </c>
      <c r="H4" s="411">
        <v>0</v>
      </c>
      <c r="I4" s="411">
        <v>7934</v>
      </c>
      <c r="J4" s="435">
        <v>8468</v>
      </c>
      <c r="K4" s="411">
        <v>89044</v>
      </c>
      <c r="L4" s="411">
        <v>68012</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492808</v>
      </c>
      <c r="D13" s="688">
        <f t="shared" ref="D13:L13" si="0">SUM(D4:D12)</f>
        <v>64376</v>
      </c>
      <c r="E13" s="688">
        <f t="shared" si="0"/>
        <v>10774</v>
      </c>
      <c r="F13" s="688">
        <f t="shared" si="0"/>
        <v>92373</v>
      </c>
      <c r="G13" s="688">
        <f t="shared" si="0"/>
        <v>36520</v>
      </c>
      <c r="H13" s="688">
        <f t="shared" si="0"/>
        <v>0</v>
      </c>
      <c r="I13" s="688">
        <f t="shared" si="0"/>
        <v>7934</v>
      </c>
      <c r="J13" s="688">
        <f t="shared" si="0"/>
        <v>8468</v>
      </c>
      <c r="K13" s="688">
        <f t="shared" si="0"/>
        <v>89044</v>
      </c>
      <c r="L13" s="688">
        <f t="shared" si="0"/>
        <v>68012</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37645</v>
      </c>
      <c r="N16" s="718"/>
    </row>
    <row r="17" spans="1:14" s="703" customFormat="1" ht="12.75" customHeight="1" x14ac:dyDescent="0.2">
      <c r="A17" s="717" t="s">
        <v>1753</v>
      </c>
      <c r="B17" s="541">
        <v>230</v>
      </c>
      <c r="C17" s="506"/>
      <c r="D17" s="506"/>
      <c r="E17" s="506"/>
      <c r="F17" s="506"/>
      <c r="G17" s="506"/>
      <c r="H17" s="506"/>
      <c r="I17" s="506"/>
      <c r="J17" s="506"/>
      <c r="K17" s="506"/>
      <c r="L17" s="506"/>
      <c r="M17" s="435">
        <v>2324735</v>
      </c>
      <c r="N17" s="718"/>
    </row>
    <row r="18" spans="1:14" s="703" customFormat="1" ht="12.75" customHeight="1" x14ac:dyDescent="0.2">
      <c r="A18" s="717" t="s">
        <v>1754</v>
      </c>
      <c r="B18" s="541">
        <v>240</v>
      </c>
      <c r="C18" s="506"/>
      <c r="D18" s="506"/>
      <c r="E18" s="506"/>
      <c r="F18" s="506"/>
      <c r="G18" s="506"/>
      <c r="H18" s="506"/>
      <c r="I18" s="506"/>
      <c r="J18" s="506"/>
      <c r="K18" s="506"/>
      <c r="L18" s="506"/>
      <c r="M18" s="435">
        <v>77127</v>
      </c>
      <c r="N18" s="718"/>
    </row>
    <row r="19" spans="1:14" s="703" customFormat="1" ht="12.75" customHeight="1" x14ac:dyDescent="0.2">
      <c r="A19" s="717" t="s">
        <v>1755</v>
      </c>
      <c r="B19" s="541">
        <v>250</v>
      </c>
      <c r="C19" s="506"/>
      <c r="D19" s="506"/>
      <c r="E19" s="506"/>
      <c r="F19" s="506"/>
      <c r="G19" s="506"/>
      <c r="H19" s="506"/>
      <c r="I19" s="506"/>
      <c r="J19" s="506"/>
      <c r="K19" s="506"/>
      <c r="L19" s="506"/>
      <c r="M19" s="435">
        <v>740489</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f>E13</f>
        <v>10774</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67226</v>
      </c>
    </row>
    <row r="23" spans="1:14" ht="13.5" customHeight="1" thickBot="1" x14ac:dyDescent="0.25">
      <c r="A23" s="463" t="s">
        <v>748</v>
      </c>
      <c r="B23" s="723"/>
      <c r="C23" s="432"/>
      <c r="D23" s="432"/>
      <c r="E23" s="432"/>
      <c r="F23" s="432"/>
      <c r="G23" s="432"/>
      <c r="H23" s="432"/>
      <c r="I23" s="432"/>
      <c r="J23" s="432"/>
      <c r="K23" s="432"/>
      <c r="L23" s="432"/>
      <c r="M23" s="692">
        <f>SUM(M15:M22)</f>
        <v>3179996</v>
      </c>
      <c r="N23" s="692">
        <f>SUM(N21:N22)</f>
        <v>78000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68012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68012</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78000</v>
      </c>
    </row>
    <row r="37" spans="1:14" ht="13.5" thickBot="1" x14ac:dyDescent="0.25">
      <c r="A37" s="463" t="s">
        <v>758</v>
      </c>
      <c r="B37" s="723"/>
      <c r="C37" s="506"/>
      <c r="D37" s="506"/>
      <c r="E37" s="506"/>
      <c r="F37" s="506"/>
      <c r="G37" s="506"/>
      <c r="H37" s="506"/>
      <c r="I37" s="506"/>
      <c r="J37" s="506"/>
      <c r="K37" s="506"/>
      <c r="L37" s="513"/>
      <c r="M37" s="432"/>
      <c r="N37" s="692">
        <f>SUM(N36:N36)</f>
        <v>78000</v>
      </c>
    </row>
    <row r="38" spans="1:14" customFormat="1" ht="13.5" customHeight="1" thickTop="1" x14ac:dyDescent="0.2">
      <c r="A38" s="627" t="s">
        <v>496</v>
      </c>
      <c r="B38" s="541">
        <v>714</v>
      </c>
      <c r="C38" s="726">
        <v>6969</v>
      </c>
      <c r="D38" s="726"/>
      <c r="E38" s="726"/>
      <c r="F38" s="726"/>
      <c r="G38" s="726">
        <v>18405</v>
      </c>
      <c r="H38" s="726"/>
      <c r="I38" s="726"/>
      <c r="J38" s="725"/>
      <c r="K38" s="726"/>
      <c r="L38" s="1099"/>
      <c r="M38" s="693"/>
      <c r="N38" s="693"/>
    </row>
    <row r="39" spans="1:14" customFormat="1" ht="13.5" customHeight="1" x14ac:dyDescent="0.2">
      <c r="A39" s="627" t="s">
        <v>405</v>
      </c>
      <c r="B39" s="541">
        <v>730</v>
      </c>
      <c r="C39" s="726">
        <f>'Acct Summary 7-8'!C81-'Assets-Liab 5-6'!C38</f>
        <v>485839</v>
      </c>
      <c r="D39" s="726">
        <f>'Acct Summary 7-8'!D81</f>
        <v>64376</v>
      </c>
      <c r="E39" s="726">
        <f>'Acct Summary 7-8'!E81</f>
        <v>10774</v>
      </c>
      <c r="F39" s="726">
        <f>'Acct Summary 7-8'!F81</f>
        <v>92373</v>
      </c>
      <c r="G39" s="726">
        <f>'Acct Summary 7-8'!G81-'Assets-Liab 5-6'!G38</f>
        <v>18115</v>
      </c>
      <c r="H39" s="726"/>
      <c r="I39" s="726">
        <f>'Acct Summary 7-8'!I81</f>
        <v>7934</v>
      </c>
      <c r="J39" s="725">
        <f>'Acct Summary 7-8'!J81</f>
        <v>8468</v>
      </c>
      <c r="K39" s="726">
        <f>'Acct Summary 7-8'!K81</f>
        <v>89044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3179996</v>
      </c>
      <c r="N40" s="693"/>
    </row>
    <row r="41" spans="1:14" ht="13.5" customHeight="1" thickBot="1" x14ac:dyDescent="0.25">
      <c r="A41" s="463" t="s">
        <v>760</v>
      </c>
      <c r="B41" s="454"/>
      <c r="C41" s="484">
        <f>(SUM(C34,C37,C38,C39))</f>
        <v>492808</v>
      </c>
      <c r="D41" s="484">
        <f t="shared" ref="D41:L41" si="2">SUM(D34,D37,D38:D39)</f>
        <v>64376</v>
      </c>
      <c r="E41" s="484">
        <f t="shared" si="2"/>
        <v>10774</v>
      </c>
      <c r="F41" s="484">
        <f t="shared" si="2"/>
        <v>92373</v>
      </c>
      <c r="G41" s="484">
        <f t="shared" si="2"/>
        <v>36520</v>
      </c>
      <c r="H41" s="484">
        <f t="shared" si="2"/>
        <v>0</v>
      </c>
      <c r="I41" s="484">
        <f t="shared" si="2"/>
        <v>7934</v>
      </c>
      <c r="J41" s="484">
        <f t="shared" si="2"/>
        <v>8468</v>
      </c>
      <c r="K41" s="484">
        <f t="shared" si="2"/>
        <v>89044</v>
      </c>
      <c r="L41" s="484">
        <f t="shared" si="2"/>
        <v>68012</v>
      </c>
      <c r="M41" s="484">
        <f>SUM(M40)</f>
        <v>3179996</v>
      </c>
      <c r="N41" s="484">
        <f>SUM(N37)</f>
        <v>78000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3" activePane="bottomLeft" state="frozen"/>
      <selection activeCell="A2" sqref="A2:F2"/>
      <selection pane="bottomLeft" activeCell="A2" sqref="A2: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1976</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402050</v>
      </c>
      <c r="D5" s="417">
        <v>64910</v>
      </c>
      <c r="E5" s="411">
        <v>8937</v>
      </c>
      <c r="F5" s="805">
        <v>31316</v>
      </c>
      <c r="G5" s="411">
        <v>9882</v>
      </c>
      <c r="H5" s="411"/>
      <c r="I5" s="411">
        <v>5935</v>
      </c>
      <c r="J5" s="435">
        <v>14453</v>
      </c>
      <c r="K5" s="411">
        <v>11867</v>
      </c>
    </row>
    <row r="6" spans="1:12" ht="14.25" x14ac:dyDescent="0.2">
      <c r="A6" s="912" t="s">
        <v>482</v>
      </c>
      <c r="B6" s="40">
        <v>1130</v>
      </c>
      <c r="C6" s="411">
        <v>4196</v>
      </c>
      <c r="D6" s="411"/>
      <c r="E6" s="480"/>
      <c r="F6" s="480"/>
      <c r="G6" s="432"/>
      <c r="H6" s="432"/>
      <c r="I6" s="432"/>
      <c r="J6" s="432"/>
      <c r="K6" s="432"/>
    </row>
    <row r="7" spans="1:12" x14ac:dyDescent="0.2">
      <c r="A7" s="912" t="s">
        <v>117</v>
      </c>
      <c r="B7" s="259">
        <v>1140</v>
      </c>
      <c r="C7" s="411">
        <v>4849</v>
      </c>
      <c r="D7" s="411"/>
      <c r="E7" s="432"/>
      <c r="F7" s="435"/>
      <c r="G7" s="435"/>
      <c r="H7" s="435"/>
      <c r="I7" s="432"/>
      <c r="J7" s="432"/>
      <c r="K7" s="432"/>
    </row>
    <row r="8" spans="1:12" x14ac:dyDescent="0.2">
      <c r="A8" s="912" t="s">
        <v>483</v>
      </c>
      <c r="B8" s="40">
        <v>1150</v>
      </c>
      <c r="C8" s="480"/>
      <c r="D8" s="480"/>
      <c r="E8" s="506"/>
      <c r="F8" s="506"/>
      <c r="G8" s="417">
        <v>9882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411095</v>
      </c>
      <c r="D12" s="483">
        <f t="shared" si="0"/>
        <v>64910</v>
      </c>
      <c r="E12" s="483">
        <f t="shared" si="0"/>
        <v>8937</v>
      </c>
      <c r="F12" s="483">
        <f t="shared" si="0"/>
        <v>31316</v>
      </c>
      <c r="G12" s="483">
        <f t="shared" si="0"/>
        <v>19764</v>
      </c>
      <c r="H12" s="483">
        <f t="shared" si="0"/>
        <v>0</v>
      </c>
      <c r="I12" s="483">
        <f t="shared" si="0"/>
        <v>5935</v>
      </c>
      <c r="J12" s="483">
        <f t="shared" si="0"/>
        <v>14453</v>
      </c>
      <c r="K12" s="484">
        <f t="shared" si="0"/>
        <v>11867</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15864</v>
      </c>
      <c r="D16" s="411"/>
      <c r="E16" s="411"/>
      <c r="F16" s="411"/>
      <c r="G16" s="411">
        <v>72544</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15864</v>
      </c>
      <c r="D18" s="486">
        <f t="shared" ref="D18:K18" si="1">SUM(D14:D17)</f>
        <v>0</v>
      </c>
      <c r="E18" s="486">
        <f t="shared" si="1"/>
        <v>0</v>
      </c>
      <c r="F18" s="486">
        <f t="shared" si="1"/>
        <v>0</v>
      </c>
      <c r="G18" s="486">
        <f t="shared" si="1"/>
        <v>72544</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1427</v>
      </c>
      <c r="D65" s="411">
        <v>117</v>
      </c>
      <c r="E65" s="411">
        <v>56</v>
      </c>
      <c r="F65" s="435">
        <v>304</v>
      </c>
      <c r="G65" s="411">
        <v>42</v>
      </c>
      <c r="H65" s="411"/>
      <c r="I65" s="411">
        <v>66</v>
      </c>
      <c r="J65" s="435">
        <v>30</v>
      </c>
      <c r="K65" s="411">
        <v>280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1427</v>
      </c>
      <c r="D67" s="484">
        <f t="shared" ref="D67:K67" si="2">SUM(D65:D66)</f>
        <v>117</v>
      </c>
      <c r="E67" s="484">
        <f t="shared" si="2"/>
        <v>56</v>
      </c>
      <c r="F67" s="484">
        <f t="shared" si="2"/>
        <v>304</v>
      </c>
      <c r="G67" s="484">
        <f t="shared" si="2"/>
        <v>42</v>
      </c>
      <c r="H67" s="484">
        <f t="shared" si="2"/>
        <v>0</v>
      </c>
      <c r="I67" s="484">
        <f t="shared" si="2"/>
        <v>66</v>
      </c>
      <c r="J67" s="484">
        <f t="shared" si="2"/>
        <v>30</v>
      </c>
      <c r="K67" s="484">
        <f t="shared" si="2"/>
        <v>280</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1538</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1538</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11047</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116</v>
      </c>
      <c r="D81" s="411"/>
      <c r="E81" s="432"/>
      <c r="F81" s="432"/>
      <c r="G81" s="432"/>
      <c r="H81" s="432"/>
      <c r="I81" s="432"/>
      <c r="J81" s="432"/>
      <c r="K81" s="432"/>
    </row>
    <row r="82" spans="1:11" ht="12.75" customHeight="1" thickBot="1" x14ac:dyDescent="0.25">
      <c r="A82" s="463" t="s">
        <v>277</v>
      </c>
      <c r="B82" s="456"/>
      <c r="C82" s="483">
        <f>SUM(C77:C81)</f>
        <v>11163</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3600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3600</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v>1817</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674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22937</v>
      </c>
      <c r="D107" s="411">
        <v>2946</v>
      </c>
      <c r="E107" s="411"/>
      <c r="F107" s="411">
        <v>1505</v>
      </c>
      <c r="G107" s="411"/>
      <c r="H107" s="411"/>
      <c r="I107" s="411"/>
      <c r="J107" s="435"/>
      <c r="K107" s="411"/>
    </row>
    <row r="108" spans="1:12" ht="12.75" customHeight="1" thickBot="1" x14ac:dyDescent="0.25">
      <c r="A108" s="463" t="s">
        <v>577</v>
      </c>
      <c r="B108" s="737"/>
      <c r="C108" s="483">
        <f>SUM(C95:C107)</f>
        <v>23611</v>
      </c>
      <c r="D108" s="483">
        <f t="shared" ref="D108:K108" si="3">SUM(D95:D107)</f>
        <v>4763</v>
      </c>
      <c r="E108" s="483">
        <f t="shared" si="3"/>
        <v>0</v>
      </c>
      <c r="F108" s="483">
        <f t="shared" si="3"/>
        <v>1505</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468298</v>
      </c>
      <c r="D109" s="492">
        <f t="shared" si="4"/>
        <v>69790</v>
      </c>
      <c r="E109" s="492">
        <f t="shared" si="4"/>
        <v>8993</v>
      </c>
      <c r="F109" s="492">
        <f t="shared" si="4"/>
        <v>33125</v>
      </c>
      <c r="G109" s="492">
        <f t="shared" si="4"/>
        <v>92350</v>
      </c>
      <c r="H109" s="492">
        <f t="shared" si="4"/>
        <v>0</v>
      </c>
      <c r="I109" s="492">
        <f t="shared" si="4"/>
        <v>6001</v>
      </c>
      <c r="J109" s="492">
        <f t="shared" si="4"/>
        <v>14483</v>
      </c>
      <c r="K109" s="442">
        <f t="shared" si="4"/>
        <v>12147</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1967</v>
      </c>
      <c r="B116" s="1877"/>
      <c r="C116" s="494"/>
      <c r="D116" s="430"/>
      <c r="E116" s="491"/>
      <c r="F116" s="430"/>
      <c r="G116" s="430"/>
      <c r="H116" s="491"/>
      <c r="I116" s="432"/>
      <c r="J116" s="430"/>
      <c r="K116" s="430"/>
    </row>
    <row r="117" spans="1:11" ht="12.75" customHeight="1" x14ac:dyDescent="0.2">
      <c r="A117" s="476" t="s">
        <v>1759</v>
      </c>
      <c r="B117" s="261">
        <v>3001</v>
      </c>
      <c r="C117" s="488">
        <v>1224294</v>
      </c>
      <c r="D117" s="417">
        <v>160000</v>
      </c>
      <c r="E117" s="411"/>
      <c r="F117" s="417"/>
      <c r="G117" s="417"/>
      <c r="H117" s="411"/>
      <c r="I117" s="432"/>
      <c r="J117" s="435"/>
      <c r="K117" s="411"/>
    </row>
    <row r="118" spans="1:11" ht="12.75" customHeight="1" x14ac:dyDescent="0.2">
      <c r="A118" s="476" t="s">
        <v>1760</v>
      </c>
      <c r="B118" s="261">
        <v>3002</v>
      </c>
      <c r="C118" s="482">
        <v>58181</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1282475</v>
      </c>
      <c r="D121" s="483">
        <f t="shared" si="5"/>
        <v>160000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1841</v>
      </c>
      <c r="B125" s="261">
        <v>3105</v>
      </c>
      <c r="C125" s="411">
        <v>38927</v>
      </c>
      <c r="D125" s="491"/>
      <c r="E125" s="432"/>
      <c r="F125" s="411"/>
      <c r="G125" s="432"/>
      <c r="H125" s="432"/>
      <c r="I125" s="432"/>
      <c r="J125" s="432"/>
      <c r="K125" s="432"/>
    </row>
    <row r="126" spans="1:11" ht="12.75" customHeight="1" x14ac:dyDescent="0.2">
      <c r="A126" s="912" t="s">
        <v>1035</v>
      </c>
      <c r="B126" s="261">
        <v>3110</v>
      </c>
      <c r="C126" s="482">
        <v>37257</v>
      </c>
      <c r="D126" s="411"/>
      <c r="E126" s="432"/>
      <c r="F126" s="411"/>
      <c r="G126" s="432"/>
      <c r="H126" s="432"/>
      <c r="I126" s="432"/>
      <c r="J126" s="432"/>
      <c r="K126" s="432"/>
    </row>
    <row r="127" spans="1:11" ht="12.75" customHeight="1" x14ac:dyDescent="0.2">
      <c r="A127" s="912" t="s">
        <v>112</v>
      </c>
      <c r="B127" s="261">
        <v>3120</v>
      </c>
      <c r="C127" s="411">
        <v>12382</v>
      </c>
      <c r="D127" s="491"/>
      <c r="E127" s="432"/>
      <c r="F127" s="411"/>
      <c r="G127" s="432"/>
      <c r="H127" s="432"/>
      <c r="I127" s="432"/>
      <c r="J127" s="432"/>
      <c r="K127" s="432"/>
    </row>
    <row r="128" spans="1:11" ht="12.75" customHeight="1" x14ac:dyDescent="0.2">
      <c r="A128" s="912" t="s">
        <v>1842</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88566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930</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930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848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3384</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23224</v>
      </c>
      <c r="G151" s="435"/>
      <c r="H151" s="432"/>
      <c r="I151" s="432"/>
      <c r="J151" s="432"/>
      <c r="K151" s="432"/>
    </row>
    <row r="152" spans="1:11" ht="12.75" customHeight="1" x14ac:dyDescent="0.2">
      <c r="A152" s="912" t="s">
        <v>1247</v>
      </c>
      <c r="B152" s="261">
        <v>3510</v>
      </c>
      <c r="C152" s="482"/>
      <c r="D152" s="411"/>
      <c r="E152" s="491"/>
      <c r="F152" s="411">
        <v>14658</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37882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90881</v>
      </c>
      <c r="D158" s="425"/>
      <c r="E158" s="491"/>
      <c r="F158" s="423"/>
      <c r="G158" s="423">
        <v>6426</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09" t="s">
        <v>466</v>
      </c>
      <c r="B172" s="2210"/>
      <c r="C172" s="923">
        <f t="shared" ref="C172:K172" si="6">SUM(C131,C140,C144,C145:C149,C154,C155:C170,C171)</f>
        <v>185359</v>
      </c>
      <c r="D172" s="923">
        <f t="shared" si="6"/>
        <v>0</v>
      </c>
      <c r="E172" s="923">
        <f t="shared" si="6"/>
        <v>0</v>
      </c>
      <c r="F172" s="923">
        <f t="shared" si="6"/>
        <v>37882</v>
      </c>
      <c r="G172" s="923">
        <f t="shared" si="6"/>
        <v>6426</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1467834</v>
      </c>
      <c r="D173" s="492">
        <f>SUM(D121,D172)</f>
        <v>160000</v>
      </c>
      <c r="E173" s="492">
        <f>SUM(E121,E172)</f>
        <v>0</v>
      </c>
      <c r="F173" s="492">
        <f t="shared" ref="F173:K173" si="7">SUM(F121,F172)</f>
        <v>37882</v>
      </c>
      <c r="G173" s="492">
        <f t="shared" si="7"/>
        <v>6426</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1" t="s">
        <v>1968</v>
      </c>
      <c r="B175" s="221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7" t="s">
        <v>921</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1969</v>
      </c>
      <c r="B179" s="221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7" t="s">
        <v>922</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1970</v>
      </c>
      <c r="B185" s="2216"/>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78077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24466</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102543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142961</v>
      </c>
      <c r="D203" s="411"/>
      <c r="E203" s="432"/>
      <c r="F203" s="411"/>
      <c r="G203" s="411">
        <v>601</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142961</v>
      </c>
      <c r="D211" s="483">
        <f>SUM(D203:D210)</f>
        <v>0</v>
      </c>
      <c r="E211" s="432"/>
      <c r="F211" s="483">
        <f>SUM(F203:F210)</f>
        <v>0</v>
      </c>
      <c r="G211" s="483">
        <f>SUM(G203:G210)</f>
        <v>601</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7283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7283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11276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6422</v>
      </c>
      <c r="D270" s="423"/>
      <c r="E270" s="432"/>
      <c r="F270" s="423"/>
      <c r="G270" s="423"/>
      <c r="H270" s="432"/>
      <c r="I270" s="432"/>
      <c r="J270" s="432"/>
      <c r="K270" s="432"/>
    </row>
    <row r="271" spans="1:11" ht="12.75" customHeight="1" thickTop="1" thickBot="1" x14ac:dyDescent="0.25">
      <c r="A271" s="912" t="s">
        <v>443</v>
      </c>
      <c r="B271" s="40">
        <v>4992</v>
      </c>
      <c r="C271" s="496">
        <v>12965</v>
      </c>
      <c r="D271" s="423"/>
      <c r="E271" s="432"/>
      <c r="F271" s="423"/>
      <c r="G271" s="423"/>
      <c r="H271" s="432"/>
      <c r="I271" s="432"/>
      <c r="J271" s="432"/>
      <c r="K271" s="432"/>
    </row>
    <row r="272" spans="1:11" s="29" customFormat="1" ht="12.75" customHeight="1" thickTop="1" thickBot="1" x14ac:dyDescent="0.25">
      <c r="A272" s="915" t="s">
        <v>79</v>
      </c>
      <c r="B272" s="158">
        <v>4999</v>
      </c>
      <c r="C272" s="496">
        <v>23058</v>
      </c>
      <c r="D272" s="423"/>
      <c r="E272" s="432"/>
      <c r="F272" s="423"/>
      <c r="G272" s="423"/>
      <c r="H272" s="441"/>
      <c r="I272" s="432"/>
      <c r="J272" s="432"/>
      <c r="K272" s="441"/>
    </row>
    <row r="273" spans="1:11" ht="23.25" customHeight="1" thickTop="1" thickBot="1" x14ac:dyDescent="0.25">
      <c r="A273" s="2213" t="s">
        <v>1779</v>
      </c>
      <c r="B273" s="2214"/>
      <c r="C273" s="492">
        <f t="shared" ref="C273:H273" si="10">SUM(C191,C201,C211,C216,C224,C228,C229,C259:C272)</f>
        <v>306508</v>
      </c>
      <c r="D273" s="492">
        <f t="shared" si="10"/>
        <v>0</v>
      </c>
      <c r="E273" s="492">
        <f t="shared" si="10"/>
        <v>0</v>
      </c>
      <c r="F273" s="492">
        <f t="shared" si="10"/>
        <v>0</v>
      </c>
      <c r="G273" s="492">
        <f t="shared" si="10"/>
        <v>601</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306508</v>
      </c>
      <c r="D274" s="492">
        <f>SUM(D178,D184,D273)</f>
        <v>0</v>
      </c>
      <c r="E274" s="492">
        <f>SUM(E178,E273)</f>
        <v>0</v>
      </c>
      <c r="F274" s="492">
        <f t="shared" ref="F274:K274" si="11">SUM(F178,F184,F273)</f>
        <v>0</v>
      </c>
      <c r="G274" s="492">
        <f t="shared" si="11"/>
        <v>601</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2242640</v>
      </c>
      <c r="D275" s="492">
        <f t="shared" si="12"/>
        <v>229790</v>
      </c>
      <c r="E275" s="492">
        <f t="shared" si="12"/>
        <v>8993</v>
      </c>
      <c r="F275" s="492">
        <f t="shared" si="12"/>
        <v>71007</v>
      </c>
      <c r="G275" s="492">
        <f t="shared" si="12"/>
        <v>99377</v>
      </c>
      <c r="H275" s="492">
        <f t="shared" si="12"/>
        <v>0</v>
      </c>
      <c r="I275" s="492">
        <f t="shared" si="12"/>
        <v>6001</v>
      </c>
      <c r="J275" s="492">
        <f t="shared" si="12"/>
        <v>14483</v>
      </c>
      <c r="K275" s="442">
        <f t="shared" si="12"/>
        <v>12147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8" activePane="bottomLeft" state="frozen"/>
      <selection activeCell="A2" sqref="A2:F2"/>
      <selection pane="bottomLeft" activeCell="A2" sqref="A2:F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5"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3" t="s">
        <v>338</v>
      </c>
      <c r="B3" s="2224"/>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781629</v>
      </c>
      <c r="D5" s="411">
        <v>85279</v>
      </c>
      <c r="E5" s="411">
        <v>34207</v>
      </c>
      <c r="F5" s="411">
        <v>32214</v>
      </c>
      <c r="G5" s="411">
        <v>5944</v>
      </c>
      <c r="H5" s="411">
        <v>13216</v>
      </c>
      <c r="I5" s="435"/>
      <c r="J5" s="435">
        <v>11351</v>
      </c>
      <c r="K5" s="413">
        <f>SUM(C5:J5)</f>
        <v>963840</v>
      </c>
      <c r="L5" s="411">
        <v>963247</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52057</v>
      </c>
      <c r="D7" s="435">
        <v>8500</v>
      </c>
      <c r="E7" s="435">
        <v>1811</v>
      </c>
      <c r="F7" s="435">
        <v>6620</v>
      </c>
      <c r="G7" s="435">
        <v>529</v>
      </c>
      <c r="H7" s="435"/>
      <c r="I7" s="435"/>
      <c r="J7" s="435"/>
      <c r="K7" s="413">
        <f t="shared" ref="K7:K32" si="0">SUM(C7:J7)</f>
        <v>69517</v>
      </c>
      <c r="L7" s="411">
        <v>69517</v>
      </c>
    </row>
    <row r="8" spans="1:14" x14ac:dyDescent="0.2">
      <c r="A8" s="1816" t="s">
        <v>172</v>
      </c>
      <c r="B8" s="266">
        <v>1200</v>
      </c>
      <c r="C8" s="411">
        <v>115043</v>
      </c>
      <c r="D8" s="411">
        <v>11001</v>
      </c>
      <c r="E8" s="411"/>
      <c r="F8" s="411">
        <v>2560</v>
      </c>
      <c r="G8" s="411"/>
      <c r="H8" s="411"/>
      <c r="I8" s="435"/>
      <c r="J8" s="435"/>
      <c r="K8" s="413">
        <f t="shared" si="0"/>
        <v>128604</v>
      </c>
      <c r="L8" s="411">
        <v>128604</v>
      </c>
    </row>
    <row r="9" spans="1:14" x14ac:dyDescent="0.2">
      <c r="A9" s="1816" t="s">
        <v>838</v>
      </c>
      <c r="B9" s="266" t="s">
        <v>1144</v>
      </c>
      <c r="C9" s="435"/>
      <c r="D9" s="435"/>
      <c r="E9" s="435"/>
      <c r="F9" s="435"/>
      <c r="G9" s="435"/>
      <c r="H9" s="435"/>
      <c r="I9" s="435"/>
      <c r="J9" s="435"/>
      <c r="K9" s="413">
        <f t="shared" si="0"/>
        <v>0</v>
      </c>
      <c r="L9" s="411"/>
    </row>
    <row r="10" spans="1:14" x14ac:dyDescent="0.2">
      <c r="A10" s="1816" t="s">
        <v>839</v>
      </c>
      <c r="B10" s="266">
        <v>1250</v>
      </c>
      <c r="C10" s="411">
        <v>61558</v>
      </c>
      <c r="D10" s="411">
        <v>22565</v>
      </c>
      <c r="E10" s="411">
        <v>6032</v>
      </c>
      <c r="F10" s="411">
        <v>42584</v>
      </c>
      <c r="G10" s="411">
        <v>4824</v>
      </c>
      <c r="H10" s="411"/>
      <c r="I10" s="435"/>
      <c r="J10" s="435"/>
      <c r="K10" s="413">
        <f t="shared" si="0"/>
        <v>137563</v>
      </c>
      <c r="L10" s="411">
        <v>137563</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67164</v>
      </c>
      <c r="D13" s="411">
        <v>6584</v>
      </c>
      <c r="E13" s="411">
        <v>1350</v>
      </c>
      <c r="F13" s="411">
        <v>3619</v>
      </c>
      <c r="G13" s="411"/>
      <c r="H13" s="411">
        <v>480</v>
      </c>
      <c r="I13" s="435"/>
      <c r="J13" s="435"/>
      <c r="K13" s="413">
        <f t="shared" si="0"/>
        <v>79197</v>
      </c>
      <c r="L13" s="411">
        <v>79197</v>
      </c>
    </row>
    <row r="14" spans="1:14" x14ac:dyDescent="0.2">
      <c r="A14" s="1816" t="s">
        <v>1139</v>
      </c>
      <c r="B14" s="266">
        <v>1500</v>
      </c>
      <c r="C14" s="411">
        <v>30275</v>
      </c>
      <c r="D14" s="411">
        <v>325</v>
      </c>
      <c r="E14" s="411">
        <v>9047</v>
      </c>
      <c r="F14" s="411">
        <v>2158</v>
      </c>
      <c r="G14" s="411"/>
      <c r="H14" s="411">
        <v>783</v>
      </c>
      <c r="I14" s="435"/>
      <c r="J14" s="435"/>
      <c r="K14" s="413">
        <f t="shared" si="0"/>
        <v>42588</v>
      </c>
      <c r="L14" s="411">
        <v>42572</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6764</v>
      </c>
      <c r="D17" s="435">
        <v>664</v>
      </c>
      <c r="E17" s="435"/>
      <c r="F17" s="435"/>
      <c r="G17" s="435"/>
      <c r="H17" s="435">
        <v>60</v>
      </c>
      <c r="I17" s="435"/>
      <c r="J17" s="435"/>
      <c r="K17" s="413">
        <f t="shared" si="0"/>
        <v>7488</v>
      </c>
      <c r="L17" s="411">
        <v>7488</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1114490</v>
      </c>
      <c r="D33" s="414">
        <f t="shared" ref="D33:L33" si="1">SUM(D5:D32)</f>
        <v>134918</v>
      </c>
      <c r="E33" s="414">
        <f t="shared" si="1"/>
        <v>52447</v>
      </c>
      <c r="F33" s="414">
        <f t="shared" si="1"/>
        <v>89755</v>
      </c>
      <c r="G33" s="414">
        <f t="shared" si="1"/>
        <v>11297</v>
      </c>
      <c r="H33" s="414">
        <f t="shared" si="1"/>
        <v>14539</v>
      </c>
      <c r="I33" s="414">
        <f t="shared" si="1"/>
        <v>0</v>
      </c>
      <c r="J33" s="414">
        <f t="shared" si="1"/>
        <v>11351</v>
      </c>
      <c r="K33" s="414">
        <f t="shared" si="1"/>
        <v>1428797</v>
      </c>
      <c r="L33" s="414">
        <f t="shared" si="1"/>
        <v>1428188</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c r="D36" s="417"/>
      <c r="E36" s="417"/>
      <c r="F36" s="417"/>
      <c r="G36" s="417"/>
      <c r="H36" s="417"/>
      <c r="I36" s="435"/>
      <c r="J36" s="435"/>
      <c r="K36" s="413">
        <f t="shared" ref="K36:K41" si="2">SUM(C36:J36)</f>
        <v>0</v>
      </c>
      <c r="L36" s="411"/>
    </row>
    <row r="37" spans="1:14" x14ac:dyDescent="0.2">
      <c r="A37" s="1816" t="s">
        <v>1288</v>
      </c>
      <c r="B37" s="266">
        <v>2120</v>
      </c>
      <c r="C37" s="411">
        <v>46596</v>
      </c>
      <c r="D37" s="411">
        <v>4821</v>
      </c>
      <c r="E37" s="411">
        <v>189</v>
      </c>
      <c r="F37" s="411">
        <v>90</v>
      </c>
      <c r="G37" s="411"/>
      <c r="H37" s="411"/>
      <c r="I37" s="435"/>
      <c r="J37" s="435"/>
      <c r="K37" s="413">
        <f t="shared" si="2"/>
        <v>51696</v>
      </c>
      <c r="L37" s="411">
        <v>51696</v>
      </c>
    </row>
    <row r="38" spans="1:14" x14ac:dyDescent="0.2">
      <c r="A38" s="1816" t="s">
        <v>222</v>
      </c>
      <c r="B38" s="266">
        <v>2130</v>
      </c>
      <c r="C38" s="411">
        <v>27921</v>
      </c>
      <c r="D38" s="411">
        <v>3612</v>
      </c>
      <c r="E38" s="411">
        <v>282</v>
      </c>
      <c r="F38" s="411">
        <v>2089</v>
      </c>
      <c r="G38" s="411"/>
      <c r="H38" s="411">
        <v>1202</v>
      </c>
      <c r="I38" s="435"/>
      <c r="J38" s="435"/>
      <c r="K38" s="413">
        <f t="shared" si="2"/>
        <v>35106</v>
      </c>
      <c r="L38" s="411">
        <v>34625</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c r="F40" s="411"/>
      <c r="G40" s="411"/>
      <c r="H40" s="411"/>
      <c r="I40" s="435"/>
      <c r="J40" s="435"/>
      <c r="K40" s="413">
        <f t="shared" si="2"/>
        <v>0</v>
      </c>
      <c r="L40" s="411"/>
    </row>
    <row r="41" spans="1:14" x14ac:dyDescent="0.2">
      <c r="A41" s="1816" t="s">
        <v>1992</v>
      </c>
      <c r="B41" s="266">
        <v>2190</v>
      </c>
      <c r="C41" s="411">
        <v>12548</v>
      </c>
      <c r="D41" s="411"/>
      <c r="E41" s="411"/>
      <c r="F41" s="411"/>
      <c r="G41" s="411"/>
      <c r="H41" s="411"/>
      <c r="I41" s="435"/>
      <c r="J41" s="435"/>
      <c r="K41" s="413">
        <f t="shared" si="2"/>
        <v>12548</v>
      </c>
      <c r="L41" s="411">
        <v>12548</v>
      </c>
    </row>
    <row r="42" spans="1:14" ht="12.75" customHeight="1" thickBot="1" x14ac:dyDescent="0.25">
      <c r="A42" s="886" t="s">
        <v>659</v>
      </c>
      <c r="B42" s="467" t="s">
        <v>832</v>
      </c>
      <c r="C42" s="414">
        <f>SUM(C36:C41)</f>
        <v>87065</v>
      </c>
      <c r="D42" s="414">
        <f t="shared" ref="D42:L42" si="3">SUM(D36:D41)</f>
        <v>8433</v>
      </c>
      <c r="E42" s="414">
        <f t="shared" si="3"/>
        <v>471</v>
      </c>
      <c r="F42" s="414">
        <f t="shared" si="3"/>
        <v>2179</v>
      </c>
      <c r="G42" s="414">
        <f t="shared" si="3"/>
        <v>0</v>
      </c>
      <c r="H42" s="414">
        <f t="shared" si="3"/>
        <v>1202</v>
      </c>
      <c r="I42" s="414">
        <f t="shared" si="3"/>
        <v>0</v>
      </c>
      <c r="J42" s="414">
        <f t="shared" si="3"/>
        <v>0</v>
      </c>
      <c r="K42" s="414">
        <f t="shared" si="3"/>
        <v>99350</v>
      </c>
      <c r="L42" s="414">
        <f t="shared" si="3"/>
        <v>98869</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3780</v>
      </c>
      <c r="D44" s="417">
        <v>38</v>
      </c>
      <c r="E44" s="417">
        <v>4675</v>
      </c>
      <c r="F44" s="417"/>
      <c r="G44" s="417"/>
      <c r="H44" s="417"/>
      <c r="I44" s="435"/>
      <c r="J44" s="435"/>
      <c r="K44" s="419">
        <f>SUM(C44:J44)</f>
        <v>8493</v>
      </c>
      <c r="L44" s="417">
        <v>8493</v>
      </c>
    </row>
    <row r="45" spans="1:14" x14ac:dyDescent="0.2">
      <c r="A45" s="1816" t="s">
        <v>976</v>
      </c>
      <c r="B45" s="266">
        <v>2220</v>
      </c>
      <c r="C45" s="411"/>
      <c r="D45" s="411"/>
      <c r="E45" s="411"/>
      <c r="F45" s="411">
        <v>473</v>
      </c>
      <c r="G45" s="411"/>
      <c r="H45" s="411">
        <v>507</v>
      </c>
      <c r="I45" s="435"/>
      <c r="J45" s="435"/>
      <c r="K45" s="419">
        <f>SUM(C45:J45)</f>
        <v>980</v>
      </c>
      <c r="L45" s="411">
        <v>980</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3780</v>
      </c>
      <c r="D47" s="414">
        <f t="shared" ref="D47:K47" si="4">SUM(D44:D46)</f>
        <v>38</v>
      </c>
      <c r="E47" s="414">
        <f t="shared" si="4"/>
        <v>4675</v>
      </c>
      <c r="F47" s="414">
        <f t="shared" si="4"/>
        <v>473</v>
      </c>
      <c r="G47" s="414">
        <f t="shared" si="4"/>
        <v>0</v>
      </c>
      <c r="H47" s="414">
        <f t="shared" si="4"/>
        <v>507</v>
      </c>
      <c r="I47" s="414">
        <f t="shared" si="4"/>
        <v>0</v>
      </c>
      <c r="J47" s="414">
        <f t="shared" si="4"/>
        <v>0</v>
      </c>
      <c r="K47" s="414">
        <f t="shared" si="4"/>
        <v>9473</v>
      </c>
      <c r="L47" s="414">
        <f>SUM(L44:L46)</f>
        <v>9473</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46617</v>
      </c>
      <c r="F49" s="417">
        <v>112</v>
      </c>
      <c r="G49" s="417"/>
      <c r="H49" s="417">
        <v>10646</v>
      </c>
      <c r="I49" s="435"/>
      <c r="J49" s="435"/>
      <c r="K49" s="419">
        <f>SUM(C49:J49)</f>
        <v>57375</v>
      </c>
      <c r="L49" s="417">
        <v>57375</v>
      </c>
    </row>
    <row r="50" spans="1:14" x14ac:dyDescent="0.2">
      <c r="A50" s="1816" t="s">
        <v>979</v>
      </c>
      <c r="B50" s="266">
        <v>2320</v>
      </c>
      <c r="C50" s="411">
        <v>120150</v>
      </c>
      <c r="D50" s="411">
        <v>2567</v>
      </c>
      <c r="E50" s="411">
        <v>518</v>
      </c>
      <c r="F50" s="411">
        <v>937</v>
      </c>
      <c r="G50" s="411"/>
      <c r="H50" s="411">
        <v>695</v>
      </c>
      <c r="I50" s="435"/>
      <c r="J50" s="435"/>
      <c r="K50" s="419">
        <f>SUM(C50:J50)</f>
        <v>124867</v>
      </c>
      <c r="L50" s="411">
        <v>124867</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120150</v>
      </c>
      <c r="D53" s="414">
        <f t="shared" ref="D53:L53" si="5">SUM(D49:D52)</f>
        <v>2567</v>
      </c>
      <c r="E53" s="414">
        <f t="shared" si="5"/>
        <v>47135</v>
      </c>
      <c r="F53" s="414">
        <f t="shared" si="5"/>
        <v>1049</v>
      </c>
      <c r="G53" s="414">
        <f t="shared" si="5"/>
        <v>0</v>
      </c>
      <c r="H53" s="414">
        <f t="shared" si="5"/>
        <v>11341</v>
      </c>
      <c r="I53" s="414">
        <f t="shared" si="5"/>
        <v>0</v>
      </c>
      <c r="J53" s="414">
        <f t="shared" si="5"/>
        <v>0</v>
      </c>
      <c r="K53" s="414">
        <f t="shared" si="5"/>
        <v>182242</v>
      </c>
      <c r="L53" s="414">
        <f t="shared" si="5"/>
        <v>182242</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80064</v>
      </c>
      <c r="D55" s="417">
        <v>1117</v>
      </c>
      <c r="E55" s="417">
        <v>30</v>
      </c>
      <c r="F55" s="417">
        <v>705</v>
      </c>
      <c r="G55" s="417"/>
      <c r="H55" s="417">
        <v>458</v>
      </c>
      <c r="I55" s="435"/>
      <c r="J55" s="435"/>
      <c r="K55" s="419">
        <f>SUM(C55:J55)</f>
        <v>82374</v>
      </c>
      <c r="L55" s="417">
        <v>82374</v>
      </c>
    </row>
    <row r="56" spans="1:14" ht="12.75" customHeight="1" x14ac:dyDescent="0.2">
      <c r="A56" s="1822" t="s">
        <v>442</v>
      </c>
      <c r="B56" s="114">
        <v>2490</v>
      </c>
      <c r="C56" s="411">
        <v>16937</v>
      </c>
      <c r="D56" s="411">
        <v>1974</v>
      </c>
      <c r="E56" s="411"/>
      <c r="F56" s="411">
        <v>198</v>
      </c>
      <c r="G56" s="411"/>
      <c r="H56" s="411"/>
      <c r="I56" s="435"/>
      <c r="J56" s="435"/>
      <c r="K56" s="419">
        <f>SUM(C56:J56)</f>
        <v>19109</v>
      </c>
      <c r="L56" s="411">
        <v>19109</v>
      </c>
    </row>
    <row r="57" spans="1:14" s="16" customFormat="1" ht="12.75" customHeight="1" thickBot="1" x14ac:dyDescent="0.25">
      <c r="A57" s="886" t="s">
        <v>302</v>
      </c>
      <c r="B57" s="539" t="s">
        <v>35</v>
      </c>
      <c r="C57" s="420">
        <f>SUM(C55:C56)</f>
        <v>97001</v>
      </c>
      <c r="D57" s="420">
        <f t="shared" ref="D57:K57" si="6">SUM(D55:D56)</f>
        <v>3091</v>
      </c>
      <c r="E57" s="420">
        <f t="shared" si="6"/>
        <v>30</v>
      </c>
      <c r="F57" s="420">
        <f t="shared" si="6"/>
        <v>903</v>
      </c>
      <c r="G57" s="420">
        <f t="shared" si="6"/>
        <v>0</v>
      </c>
      <c r="H57" s="420">
        <f t="shared" si="6"/>
        <v>458</v>
      </c>
      <c r="I57" s="420">
        <f t="shared" si="6"/>
        <v>0</v>
      </c>
      <c r="J57" s="420">
        <f t="shared" si="6"/>
        <v>0</v>
      </c>
      <c r="K57" s="420">
        <f t="shared" si="6"/>
        <v>101483</v>
      </c>
      <c r="L57" s="414">
        <f>SUM(L55:L56)</f>
        <v>101483</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34172</v>
      </c>
      <c r="D60" s="411">
        <v>3612</v>
      </c>
      <c r="E60" s="411">
        <v>260</v>
      </c>
      <c r="F60" s="411">
        <v>525</v>
      </c>
      <c r="G60" s="411"/>
      <c r="H60" s="411">
        <v>2355</v>
      </c>
      <c r="I60" s="435"/>
      <c r="J60" s="435"/>
      <c r="K60" s="419">
        <f t="shared" si="7"/>
        <v>40924</v>
      </c>
      <c r="L60" s="411">
        <v>40924</v>
      </c>
      <c r="M60" s="15"/>
      <c r="N60" s="15"/>
    </row>
    <row r="61" spans="1:14" s="16" customFormat="1" x14ac:dyDescent="0.2">
      <c r="A61" s="1816" t="s">
        <v>221</v>
      </c>
      <c r="B61" s="266">
        <v>2540</v>
      </c>
      <c r="C61" s="411">
        <v>6536</v>
      </c>
      <c r="D61" s="411">
        <v>150</v>
      </c>
      <c r="E61" s="411"/>
      <c r="F61" s="411">
        <v>469</v>
      </c>
      <c r="G61" s="411">
        <v>2700</v>
      </c>
      <c r="H61" s="411"/>
      <c r="I61" s="435"/>
      <c r="J61" s="435"/>
      <c r="K61" s="419">
        <f t="shared" si="7"/>
        <v>9855</v>
      </c>
      <c r="L61" s="411">
        <v>9855</v>
      </c>
      <c r="M61" s="15"/>
      <c r="N61" s="15"/>
    </row>
    <row r="62" spans="1:14" s="16" customFormat="1" x14ac:dyDescent="0.2">
      <c r="A62" s="1816" t="s">
        <v>1129</v>
      </c>
      <c r="B62" s="266">
        <v>2550</v>
      </c>
      <c r="C62" s="411"/>
      <c r="D62" s="411"/>
      <c r="E62" s="411">
        <v>1015</v>
      </c>
      <c r="F62" s="411"/>
      <c r="G62" s="411"/>
      <c r="H62" s="411"/>
      <c r="I62" s="435"/>
      <c r="J62" s="435"/>
      <c r="K62" s="419">
        <f t="shared" si="7"/>
        <v>1015</v>
      </c>
      <c r="L62" s="411">
        <v>1015</v>
      </c>
      <c r="M62" s="15"/>
      <c r="N62" s="15"/>
    </row>
    <row r="63" spans="1:14" s="15" customFormat="1" x14ac:dyDescent="0.2">
      <c r="A63" s="1816" t="s">
        <v>107</v>
      </c>
      <c r="B63" s="266">
        <v>2560</v>
      </c>
      <c r="C63" s="411">
        <v>40585</v>
      </c>
      <c r="D63" s="411">
        <v>4701</v>
      </c>
      <c r="E63" s="411">
        <v>1347</v>
      </c>
      <c r="F63" s="411">
        <v>74511</v>
      </c>
      <c r="G63" s="411">
        <v>7315</v>
      </c>
      <c r="H63" s="411"/>
      <c r="I63" s="435"/>
      <c r="J63" s="435"/>
      <c r="K63" s="419">
        <f t="shared" si="7"/>
        <v>128459</v>
      </c>
      <c r="L63" s="411">
        <v>128038</v>
      </c>
    </row>
    <row r="64" spans="1:14" s="15" customFormat="1" x14ac:dyDescent="0.2">
      <c r="A64" s="1823"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81293</v>
      </c>
      <c r="D65" s="414">
        <f t="shared" ref="D65:L65" si="8">SUM(D59:D64)</f>
        <v>8463</v>
      </c>
      <c r="E65" s="414">
        <f t="shared" si="8"/>
        <v>2622</v>
      </c>
      <c r="F65" s="414">
        <f t="shared" si="8"/>
        <v>75505</v>
      </c>
      <c r="G65" s="414">
        <f t="shared" si="8"/>
        <v>10015</v>
      </c>
      <c r="H65" s="414">
        <f t="shared" si="8"/>
        <v>2355</v>
      </c>
      <c r="I65" s="414">
        <f t="shared" si="8"/>
        <v>0</v>
      </c>
      <c r="J65" s="414">
        <f t="shared" si="8"/>
        <v>0</v>
      </c>
      <c r="K65" s="414">
        <f t="shared" si="8"/>
        <v>180253</v>
      </c>
      <c r="L65" s="414">
        <f t="shared" si="8"/>
        <v>179832</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v>13393</v>
      </c>
      <c r="F69" s="411">
        <v>234</v>
      </c>
      <c r="G69" s="411"/>
      <c r="H69" s="411"/>
      <c r="I69" s="435"/>
      <c r="J69" s="435"/>
      <c r="K69" s="419">
        <f>SUM(C69:J69)</f>
        <v>13627</v>
      </c>
      <c r="L69" s="411">
        <v>13393</v>
      </c>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13393</v>
      </c>
      <c r="F72" s="414">
        <f t="shared" si="9"/>
        <v>234</v>
      </c>
      <c r="G72" s="414">
        <f t="shared" si="9"/>
        <v>0</v>
      </c>
      <c r="H72" s="414">
        <f t="shared" si="9"/>
        <v>0</v>
      </c>
      <c r="I72" s="414">
        <f t="shared" si="9"/>
        <v>0</v>
      </c>
      <c r="J72" s="414">
        <f t="shared" si="9"/>
        <v>0</v>
      </c>
      <c r="K72" s="414">
        <f t="shared" si="9"/>
        <v>13627</v>
      </c>
      <c r="L72" s="414">
        <f>SUM(L67:L71)</f>
        <v>13393</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389289</v>
      </c>
      <c r="D74" s="424">
        <f t="shared" ref="D74:K74" si="10">SUM(D42,D47,D53,D57,D65,D72,D73)</f>
        <v>22592</v>
      </c>
      <c r="E74" s="424">
        <f t="shared" si="10"/>
        <v>68326</v>
      </c>
      <c r="F74" s="424">
        <f t="shared" si="10"/>
        <v>80343</v>
      </c>
      <c r="G74" s="424">
        <f t="shared" si="10"/>
        <v>10015</v>
      </c>
      <c r="H74" s="424">
        <f t="shared" si="10"/>
        <v>15863</v>
      </c>
      <c r="I74" s="424">
        <f t="shared" si="10"/>
        <v>0</v>
      </c>
      <c r="J74" s="424">
        <f t="shared" si="10"/>
        <v>0</v>
      </c>
      <c r="K74" s="424">
        <f t="shared" si="10"/>
        <v>586428</v>
      </c>
      <c r="L74" s="424">
        <f>SUM(L42,L47,L53,L57,L65,L72,L73)</f>
        <v>585292</v>
      </c>
    </row>
    <row r="75" spans="1:14" s="24" customFormat="1" ht="18" customHeight="1" thickTop="1" thickBot="1" x14ac:dyDescent="0.25">
      <c r="A75" s="1815" t="s">
        <v>50</v>
      </c>
      <c r="B75" s="1809" t="s">
        <v>674</v>
      </c>
      <c r="C75" s="422">
        <v>9107</v>
      </c>
      <c r="D75" s="422">
        <v>3311</v>
      </c>
      <c r="E75" s="422">
        <v>238</v>
      </c>
      <c r="F75" s="422">
        <v>1423</v>
      </c>
      <c r="G75" s="422"/>
      <c r="H75" s="422"/>
      <c r="I75" s="428"/>
      <c r="J75" s="428"/>
      <c r="K75" s="414">
        <f>SUM(C75:J75)</f>
        <v>14079</v>
      </c>
      <c r="L75" s="423">
        <v>14079</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179239</v>
      </c>
      <c r="F79" s="412"/>
      <c r="G79" s="412"/>
      <c r="H79" s="411"/>
      <c r="I79" s="506"/>
      <c r="J79" s="506"/>
      <c r="K79" s="413">
        <f t="shared" si="11"/>
        <v>179239</v>
      </c>
      <c r="L79" s="411">
        <v>179239</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179239</v>
      </c>
      <c r="F84" s="412"/>
      <c r="G84" s="412"/>
      <c r="H84" s="414">
        <f>SUM(H78:H83)</f>
        <v>0</v>
      </c>
      <c r="I84" s="506"/>
      <c r="J84" s="506"/>
      <c r="K84" s="414">
        <f>SUM(K78:K83)</f>
        <v>179239</v>
      </c>
      <c r="L84" s="414">
        <f>SUM(L78:L83)</f>
        <v>179239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179239</v>
      </c>
      <c r="F102" s="412"/>
      <c r="G102" s="412"/>
      <c r="H102" s="424">
        <f>SUM(H84,H92,H100,H101)</f>
        <v>0</v>
      </c>
      <c r="I102" s="506"/>
      <c r="J102" s="506"/>
      <c r="K102" s="424">
        <f>SUM(K84,K92,K100,K101)</f>
        <v>179239</v>
      </c>
      <c r="L102" s="424">
        <f>SUM(L84,L92,L100,L101)</f>
        <v>179239</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1512886</v>
      </c>
      <c r="D114" s="414">
        <f t="shared" ref="D114:K114" si="13">SUM(D33,D74,D75,D102,D112,D113)</f>
        <v>160821</v>
      </c>
      <c r="E114" s="414">
        <f t="shared" si="13"/>
        <v>300250</v>
      </c>
      <c r="F114" s="414">
        <f t="shared" si="13"/>
        <v>171521</v>
      </c>
      <c r="G114" s="414">
        <f t="shared" si="13"/>
        <v>21312</v>
      </c>
      <c r="H114" s="414">
        <f>SUM(H33,H74,H75,H102,H112,H113)</f>
        <v>30402</v>
      </c>
      <c r="I114" s="414">
        <f t="shared" si="13"/>
        <v>0</v>
      </c>
      <c r="J114" s="414">
        <f t="shared" si="13"/>
        <v>11351</v>
      </c>
      <c r="K114" s="414">
        <f t="shared" si="13"/>
        <v>2208543</v>
      </c>
      <c r="L114" s="414">
        <f>SUM(L33,L74,L75,L102,L112,L113)</f>
        <v>2206798</v>
      </c>
    </row>
    <row r="115" spans="1:14" ht="23.25" thickTop="1" x14ac:dyDescent="0.2">
      <c r="A115" s="1828" t="s">
        <v>1177</v>
      </c>
      <c r="B115" s="891"/>
      <c r="C115" s="415"/>
      <c r="D115" s="415"/>
      <c r="E115" s="415"/>
      <c r="F115" s="415"/>
      <c r="G115" s="415"/>
      <c r="H115" s="415"/>
      <c r="I115" s="415"/>
      <c r="J115" s="415"/>
      <c r="K115" s="439">
        <f>'Revenues 9-14'!C275-'Expenditures 15-22'!K114</f>
        <v>34097</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1" t="s">
        <v>337</v>
      </c>
      <c r="B117" s="222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96252</v>
      </c>
      <c r="D124" s="411">
        <v>3675</v>
      </c>
      <c r="E124" s="411">
        <v>26026</v>
      </c>
      <c r="F124" s="411">
        <v>65977</v>
      </c>
      <c r="G124" s="411">
        <v>16021</v>
      </c>
      <c r="H124" s="411">
        <v>210</v>
      </c>
      <c r="I124" s="435"/>
      <c r="J124" s="435"/>
      <c r="K124" s="414">
        <f>SUM(C124:J124)</f>
        <v>208161</v>
      </c>
      <c r="L124" s="411">
        <v>205111</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96252</v>
      </c>
      <c r="D127" s="414">
        <f t="shared" ref="D127:L127" si="14">SUM(D122:D126)</f>
        <v>3675</v>
      </c>
      <c r="E127" s="414">
        <f t="shared" si="14"/>
        <v>26026</v>
      </c>
      <c r="F127" s="414">
        <f t="shared" si="14"/>
        <v>65977</v>
      </c>
      <c r="G127" s="414">
        <f t="shared" si="14"/>
        <v>16021</v>
      </c>
      <c r="H127" s="414">
        <f t="shared" si="14"/>
        <v>210</v>
      </c>
      <c r="I127" s="414">
        <f t="shared" si="14"/>
        <v>0</v>
      </c>
      <c r="J127" s="414">
        <f t="shared" si="14"/>
        <v>0</v>
      </c>
      <c r="K127" s="414">
        <f t="shared" si="14"/>
        <v>208161</v>
      </c>
      <c r="L127" s="414">
        <f t="shared" si="14"/>
        <v>205111</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96252</v>
      </c>
      <c r="D129" s="424">
        <f t="shared" ref="D129:L129" si="15">SUM(D120,D127,D128)</f>
        <v>3675</v>
      </c>
      <c r="E129" s="424">
        <f t="shared" si="15"/>
        <v>26026</v>
      </c>
      <c r="F129" s="424">
        <f t="shared" si="15"/>
        <v>65977</v>
      </c>
      <c r="G129" s="424">
        <f t="shared" si="15"/>
        <v>16021</v>
      </c>
      <c r="H129" s="424">
        <f t="shared" si="15"/>
        <v>210</v>
      </c>
      <c r="I129" s="424">
        <f t="shared" si="15"/>
        <v>0</v>
      </c>
      <c r="J129" s="424">
        <f t="shared" si="15"/>
        <v>0</v>
      </c>
      <c r="K129" s="424">
        <f t="shared" si="15"/>
        <v>208161</v>
      </c>
      <c r="L129" s="424">
        <f t="shared" si="15"/>
        <v>205111</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32" t="s">
        <v>724</v>
      </c>
      <c r="B150" s="2233"/>
      <c r="C150" s="414">
        <f>SUM(C129,C130,C138,C148,C149)</f>
        <v>96252</v>
      </c>
      <c r="D150" s="414">
        <f t="shared" ref="D150:K150" si="16">SUM(D129,D130,D138,D148,D149)</f>
        <v>3675</v>
      </c>
      <c r="E150" s="414">
        <f t="shared" si="16"/>
        <v>26026</v>
      </c>
      <c r="F150" s="414">
        <f t="shared" si="16"/>
        <v>65977</v>
      </c>
      <c r="G150" s="414">
        <f t="shared" si="16"/>
        <v>16021</v>
      </c>
      <c r="H150" s="414">
        <f t="shared" si="16"/>
        <v>210</v>
      </c>
      <c r="I150" s="414">
        <f t="shared" si="16"/>
        <v>0</v>
      </c>
      <c r="J150" s="414">
        <f t="shared" si="16"/>
        <v>0</v>
      </c>
      <c r="K150" s="414">
        <f t="shared" si="16"/>
        <v>208161</v>
      </c>
      <c r="L150" s="414">
        <f>SUM(L129,L130,L138,L148,L149)</f>
        <v>205111</v>
      </c>
    </row>
    <row r="151" spans="1:14" ht="12.75" customHeight="1" thickTop="1" x14ac:dyDescent="0.2">
      <c r="A151" s="2228" t="s">
        <v>1403</v>
      </c>
      <c r="B151" s="2229"/>
      <c r="C151" s="415"/>
      <c r="D151" s="415"/>
      <c r="E151" s="415"/>
      <c r="F151" s="415"/>
      <c r="G151" s="415"/>
      <c r="H151" s="415"/>
      <c r="I151" s="415"/>
      <c r="J151" s="412"/>
      <c r="K151" s="439">
        <f>'Revenues 9-14'!D275-'Expenditures 15-22'!K150</f>
        <v>21629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1" t="s">
        <v>725</v>
      </c>
      <c r="B153" s="2080"/>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4296</v>
      </c>
      <c r="I163" s="412"/>
      <c r="J163" s="412"/>
      <c r="K163" s="413">
        <f>SUM(C163:H163)</f>
        <v>4296</v>
      </c>
      <c r="L163" s="1866">
        <v>4796</v>
      </c>
    </row>
    <row r="164" spans="1:14" ht="33.75" customHeight="1" x14ac:dyDescent="0.2">
      <c r="A164" s="1836" t="s">
        <v>293</v>
      </c>
      <c r="B164" s="535" t="s">
        <v>32</v>
      </c>
      <c r="C164" s="412"/>
      <c r="D164" s="412"/>
      <c r="E164" s="412"/>
      <c r="F164" s="412"/>
      <c r="G164" s="412"/>
      <c r="H164" s="1869">
        <v>4000</v>
      </c>
      <c r="I164" s="412"/>
      <c r="J164" s="412"/>
      <c r="K164" s="413">
        <f>SUM(C164:J164)</f>
        <v>4000</v>
      </c>
      <c r="L164" s="1869">
        <v>4000</v>
      </c>
    </row>
    <row r="165" spans="1:14" ht="13.5" customHeight="1" thickBot="1" x14ac:dyDescent="0.25">
      <c r="A165" s="1820" t="s">
        <v>885</v>
      </c>
      <c r="B165" s="536" t="s">
        <v>88</v>
      </c>
      <c r="C165" s="412"/>
      <c r="D165" s="412"/>
      <c r="E165" s="425"/>
      <c r="F165" s="412"/>
      <c r="G165" s="412"/>
      <c r="H165" s="1869">
        <v>500</v>
      </c>
      <c r="I165" s="506"/>
      <c r="J165" s="412"/>
      <c r="K165" s="413">
        <f>SUM(C165:J165)</f>
        <v>500</v>
      </c>
      <c r="L165" s="1869"/>
    </row>
    <row r="166" spans="1:14" ht="12.75" customHeight="1" thickTop="1" thickBot="1" x14ac:dyDescent="0.25">
      <c r="A166" s="886" t="s">
        <v>743</v>
      </c>
      <c r="B166" s="467" t="s">
        <v>582</v>
      </c>
      <c r="C166" s="412"/>
      <c r="D166" s="412"/>
      <c r="E166" s="427">
        <f>SUM(E162,E163,E164,E165)</f>
        <v>0</v>
      </c>
      <c r="F166" s="412"/>
      <c r="G166" s="412"/>
      <c r="H166" s="424">
        <f>SUM(H162,H163,H164,H165)</f>
        <v>8796</v>
      </c>
      <c r="I166" s="436"/>
      <c r="J166" s="412"/>
      <c r="K166" s="424">
        <f>SUM(K162,K163,K164,K165)</f>
        <v>8796</v>
      </c>
      <c r="L166" s="424">
        <f>SUM(L162,L163,L164,L165)</f>
        <v>8796</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8796</v>
      </c>
      <c r="I168" s="436"/>
      <c r="J168" s="412"/>
      <c r="K168" s="424">
        <f>SUM(K154,K166,K167)</f>
        <v>8796</v>
      </c>
      <c r="L168" s="424">
        <f>SUM(L154,L166,L167)</f>
        <v>8796</v>
      </c>
    </row>
    <row r="169" spans="1:14" ht="23.25" thickTop="1" x14ac:dyDescent="0.2">
      <c r="A169" s="1828" t="s">
        <v>1177</v>
      </c>
      <c r="B169" s="466"/>
      <c r="C169" s="412"/>
      <c r="D169" s="412"/>
      <c r="E169" s="412"/>
      <c r="F169" s="412"/>
      <c r="G169" s="412"/>
      <c r="H169" s="415"/>
      <c r="I169" s="412"/>
      <c r="J169" s="412"/>
      <c r="K169" s="439">
        <f>'Revenues 9-14'!E275-'Expenditures 15-22'!K168</f>
        <v>197</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38013</v>
      </c>
      <c r="D176" s="411">
        <v>40</v>
      </c>
      <c r="E176" s="411">
        <v>3013</v>
      </c>
      <c r="F176" s="411">
        <v>20441</v>
      </c>
      <c r="G176" s="411"/>
      <c r="H176" s="411">
        <v>2016</v>
      </c>
      <c r="I176" s="435"/>
      <c r="J176" s="435"/>
      <c r="K176" s="413">
        <f>SUM(C176:J176)</f>
        <v>63523</v>
      </c>
      <c r="L176" s="411">
        <v>63523</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38013</v>
      </c>
      <c r="D178" s="424">
        <f t="shared" ref="D178:J178" si="17">SUM(D174,D176,D177)</f>
        <v>40</v>
      </c>
      <c r="E178" s="424">
        <f t="shared" si="17"/>
        <v>3013</v>
      </c>
      <c r="F178" s="424">
        <f t="shared" si="17"/>
        <v>20441</v>
      </c>
      <c r="G178" s="424">
        <f t="shared" si="17"/>
        <v>0</v>
      </c>
      <c r="H178" s="424">
        <f t="shared" si="17"/>
        <v>2016</v>
      </c>
      <c r="I178" s="424">
        <f t="shared" si="17"/>
        <v>0</v>
      </c>
      <c r="J178" s="424">
        <f t="shared" si="17"/>
        <v>0</v>
      </c>
      <c r="K178" s="424">
        <f>SUM(K174,K176,K177)</f>
        <v>63523</v>
      </c>
      <c r="L178" s="424">
        <f>SUM(L174, L176:L177)</f>
        <v>63523</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38013</v>
      </c>
      <c r="D204" s="414">
        <f>SUM(D178,D179)</f>
        <v>40</v>
      </c>
      <c r="E204" s="414">
        <f>SUM(E178,E179,E190)</f>
        <v>3013</v>
      </c>
      <c r="F204" s="414">
        <f>SUM(F178,F179)</f>
        <v>20441</v>
      </c>
      <c r="G204" s="414">
        <f>SUM(G178,G179)</f>
        <v>0</v>
      </c>
      <c r="H204" s="414">
        <f>SUM(H178,H179,H190,H202,H203)</f>
        <v>2016</v>
      </c>
      <c r="I204" s="414">
        <f>SUM(I178,I179)</f>
        <v>0</v>
      </c>
      <c r="J204" s="414">
        <f>SUM(J178,J179)</f>
        <v>0</v>
      </c>
      <c r="K204" s="413">
        <f>SUM(K178,K179,K190,K202,K203)</f>
        <v>63523</v>
      </c>
      <c r="L204" s="414">
        <f>SUM(L178,L179,L190,L202,L203)</f>
        <v>63523</v>
      </c>
    </row>
    <row r="205" spans="1:14" ht="23.25" thickTop="1" x14ac:dyDescent="0.2">
      <c r="A205" s="1828" t="s">
        <v>1177</v>
      </c>
      <c r="B205" s="466"/>
      <c r="C205" s="415"/>
      <c r="D205" s="415"/>
      <c r="E205" s="415"/>
      <c r="F205" s="415"/>
      <c r="G205" s="415"/>
      <c r="H205" s="415"/>
      <c r="I205" s="412"/>
      <c r="J205" s="412"/>
      <c r="K205" s="439">
        <f>'Revenues 9-14'!F275-'Expenditures 15-22'!K204</f>
        <v>7484</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5" t="s">
        <v>1141</v>
      </c>
      <c r="B207" s="223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18154</v>
      </c>
      <c r="E209" s="412"/>
      <c r="F209" s="412"/>
      <c r="G209" s="412"/>
      <c r="H209" s="412"/>
      <c r="I209" s="412"/>
      <c r="J209" s="412"/>
      <c r="K209" s="413">
        <f>D209</f>
        <v>18154</v>
      </c>
      <c r="L209" s="411">
        <v>18154</v>
      </c>
    </row>
    <row r="210" spans="1:12" x14ac:dyDescent="0.2">
      <c r="A210" s="1816" t="s">
        <v>171</v>
      </c>
      <c r="B210" s="266" t="s">
        <v>1143</v>
      </c>
      <c r="C210" s="412"/>
      <c r="D210" s="435">
        <v>2985</v>
      </c>
      <c r="E210" s="412"/>
      <c r="F210" s="412"/>
      <c r="G210" s="412"/>
      <c r="H210" s="412"/>
      <c r="I210" s="412"/>
      <c r="J210" s="412"/>
      <c r="K210" s="413">
        <f t="shared" ref="K210:K222" si="19">D210</f>
        <v>2985</v>
      </c>
      <c r="L210" s="411">
        <v>2985</v>
      </c>
    </row>
    <row r="211" spans="1:12" x14ac:dyDescent="0.2">
      <c r="A211" s="1816" t="s">
        <v>172</v>
      </c>
      <c r="B211" s="266">
        <v>1200</v>
      </c>
      <c r="C211" s="412"/>
      <c r="D211" s="411">
        <v>6031</v>
      </c>
      <c r="E211" s="412"/>
      <c r="F211" s="412"/>
      <c r="G211" s="412"/>
      <c r="H211" s="412"/>
      <c r="I211" s="412"/>
      <c r="J211" s="412"/>
      <c r="K211" s="413">
        <f t="shared" si="19"/>
        <v>6031</v>
      </c>
      <c r="L211" s="411">
        <v>6031</v>
      </c>
    </row>
    <row r="212" spans="1:12" x14ac:dyDescent="0.2">
      <c r="A212" s="1816" t="s">
        <v>318</v>
      </c>
      <c r="B212" s="266" t="s">
        <v>1144</v>
      </c>
      <c r="C212" s="412"/>
      <c r="D212" s="435"/>
      <c r="E212" s="412"/>
      <c r="F212" s="412"/>
      <c r="G212" s="412"/>
      <c r="H212" s="412"/>
      <c r="I212" s="412"/>
      <c r="J212" s="412"/>
      <c r="K212" s="413">
        <f t="shared" si="19"/>
        <v>0</v>
      </c>
      <c r="L212" s="411"/>
    </row>
    <row r="213" spans="1:12" x14ac:dyDescent="0.2">
      <c r="A213" s="1816" t="s">
        <v>319</v>
      </c>
      <c r="B213" s="266">
        <v>1250</v>
      </c>
      <c r="C213" s="412"/>
      <c r="D213" s="411">
        <v>2801</v>
      </c>
      <c r="E213" s="412"/>
      <c r="F213" s="412"/>
      <c r="G213" s="412"/>
      <c r="H213" s="412"/>
      <c r="I213" s="412"/>
      <c r="J213" s="412"/>
      <c r="K213" s="413">
        <f t="shared" si="19"/>
        <v>2801</v>
      </c>
      <c r="L213" s="411">
        <v>2801</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966</v>
      </c>
      <c r="E216" s="412"/>
      <c r="F216" s="412"/>
      <c r="G216" s="412"/>
      <c r="H216" s="412"/>
      <c r="I216" s="412"/>
      <c r="J216" s="412"/>
      <c r="K216" s="413">
        <f t="shared" si="19"/>
        <v>966</v>
      </c>
      <c r="L216" s="411">
        <v>966</v>
      </c>
    </row>
    <row r="217" spans="1:12" x14ac:dyDescent="0.2">
      <c r="A217" s="1816" t="s">
        <v>1139</v>
      </c>
      <c r="B217" s="266">
        <v>1500</v>
      </c>
      <c r="C217" s="412"/>
      <c r="D217" s="411">
        <v>2128</v>
      </c>
      <c r="E217" s="412"/>
      <c r="F217" s="412"/>
      <c r="G217" s="412"/>
      <c r="H217" s="412"/>
      <c r="I217" s="412"/>
      <c r="J217" s="412"/>
      <c r="K217" s="413">
        <f t="shared" si="19"/>
        <v>2128</v>
      </c>
      <c r="L217" s="411">
        <v>2128</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97</v>
      </c>
      <c r="E220" s="412"/>
      <c r="F220" s="412"/>
      <c r="G220" s="412"/>
      <c r="H220" s="412"/>
      <c r="I220" s="412"/>
      <c r="J220" s="412"/>
      <c r="K220" s="413">
        <f t="shared" si="19"/>
        <v>97</v>
      </c>
      <c r="L220" s="411">
        <v>97</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33162</v>
      </c>
      <c r="E223" s="412"/>
      <c r="F223" s="412"/>
      <c r="G223" s="412"/>
      <c r="H223" s="412"/>
      <c r="I223" s="412"/>
      <c r="J223" s="412"/>
      <c r="K223" s="414">
        <f>SUM(K209:K222)</f>
        <v>33162</v>
      </c>
      <c r="L223" s="414">
        <f>SUM(L209:L222)</f>
        <v>33162</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c r="E226" s="412"/>
      <c r="F226" s="412"/>
      <c r="G226" s="412"/>
      <c r="H226" s="412"/>
      <c r="I226" s="412"/>
      <c r="J226" s="412"/>
      <c r="K226" s="413">
        <f t="shared" ref="K226:K231" si="20">D226</f>
        <v>0</v>
      </c>
      <c r="L226" s="411"/>
    </row>
    <row r="227" spans="1:12" x14ac:dyDescent="0.2">
      <c r="A227" s="1816" t="s">
        <v>1288</v>
      </c>
      <c r="B227" s="266">
        <v>2120</v>
      </c>
      <c r="C227" s="412"/>
      <c r="D227" s="411">
        <v>676</v>
      </c>
      <c r="E227" s="412"/>
      <c r="F227" s="412"/>
      <c r="G227" s="412"/>
      <c r="H227" s="412"/>
      <c r="I227" s="412"/>
      <c r="J227" s="412"/>
      <c r="K227" s="413">
        <f t="shared" si="20"/>
        <v>676</v>
      </c>
      <c r="L227" s="411">
        <v>676</v>
      </c>
    </row>
    <row r="228" spans="1:12" x14ac:dyDescent="0.2">
      <c r="A228" s="1816" t="s">
        <v>222</v>
      </c>
      <c r="B228" s="266">
        <v>2130</v>
      </c>
      <c r="C228" s="412"/>
      <c r="D228" s="411">
        <v>5799</v>
      </c>
      <c r="E228" s="412"/>
      <c r="F228" s="412"/>
      <c r="G228" s="412"/>
      <c r="H228" s="412"/>
      <c r="I228" s="412"/>
      <c r="J228" s="412"/>
      <c r="K228" s="413">
        <f t="shared" si="20"/>
        <v>5799</v>
      </c>
      <c r="L228" s="411">
        <v>5799</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v>960</v>
      </c>
      <c r="E231" s="412"/>
      <c r="F231" s="412"/>
      <c r="G231" s="412"/>
      <c r="H231" s="412"/>
      <c r="I231" s="412"/>
      <c r="J231" s="412"/>
      <c r="K231" s="413">
        <f t="shared" si="20"/>
        <v>960</v>
      </c>
      <c r="L231" s="411">
        <v>960</v>
      </c>
    </row>
    <row r="232" spans="1:12" ht="12.75" customHeight="1" thickBot="1" x14ac:dyDescent="0.25">
      <c r="A232" s="886" t="s">
        <v>659</v>
      </c>
      <c r="B232" s="464" t="s">
        <v>832</v>
      </c>
      <c r="C232" s="412"/>
      <c r="D232" s="414">
        <f>SUM(D226:D231)</f>
        <v>7435</v>
      </c>
      <c r="E232" s="412"/>
      <c r="F232" s="412"/>
      <c r="G232" s="412"/>
      <c r="H232" s="412"/>
      <c r="I232" s="412"/>
      <c r="J232" s="412"/>
      <c r="K232" s="414">
        <f>SUM(K226:K231)</f>
        <v>7435</v>
      </c>
      <c r="L232" s="414">
        <f>SUM(L226:L231)</f>
        <v>7435</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77</v>
      </c>
      <c r="E234" s="412"/>
      <c r="F234" s="412"/>
      <c r="G234" s="412"/>
      <c r="H234" s="412"/>
      <c r="I234" s="412"/>
      <c r="J234" s="412"/>
      <c r="K234" s="419">
        <f>D234</f>
        <v>77</v>
      </c>
      <c r="L234" s="417">
        <v>77</v>
      </c>
    </row>
    <row r="235" spans="1:12" x14ac:dyDescent="0.2">
      <c r="A235" s="1816" t="s">
        <v>976</v>
      </c>
      <c r="B235" s="266">
        <v>2220</v>
      </c>
      <c r="C235" s="412"/>
      <c r="D235" s="411"/>
      <c r="E235" s="412"/>
      <c r="F235" s="412"/>
      <c r="G235" s="412"/>
      <c r="H235" s="412"/>
      <c r="I235" s="412"/>
      <c r="J235" s="412"/>
      <c r="K235" s="419">
        <f>D235</f>
        <v>0</v>
      </c>
      <c r="L235" s="411"/>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77</v>
      </c>
      <c r="E237" s="412"/>
      <c r="F237" s="412"/>
      <c r="G237" s="412"/>
      <c r="H237" s="412"/>
      <c r="I237" s="412"/>
      <c r="J237" s="412"/>
      <c r="K237" s="414">
        <f>SUM(K234:K236)</f>
        <v>77</v>
      </c>
      <c r="L237" s="414">
        <f>SUM(L234:L236)</f>
        <v>77</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6997</v>
      </c>
      <c r="E240" s="412"/>
      <c r="F240" s="412"/>
      <c r="G240" s="412"/>
      <c r="H240" s="412"/>
      <c r="I240" s="412"/>
      <c r="J240" s="412"/>
      <c r="K240" s="419">
        <f t="shared" ref="K240:K250" si="21">D240</f>
        <v>6997</v>
      </c>
      <c r="L240" s="411">
        <v>6997</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6997</v>
      </c>
      <c r="E251" s="412"/>
      <c r="F251" s="412"/>
      <c r="G251" s="412"/>
      <c r="H251" s="412"/>
      <c r="I251" s="412"/>
      <c r="J251" s="412"/>
      <c r="K251" s="414">
        <f>SUM(K239:K250)</f>
        <v>6997</v>
      </c>
      <c r="L251" s="414">
        <f>SUM(L239:L250)</f>
        <v>6997</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1161</v>
      </c>
      <c r="E253" s="412"/>
      <c r="F253" s="412"/>
      <c r="G253" s="412"/>
      <c r="H253" s="412"/>
      <c r="I253" s="412"/>
      <c r="J253" s="412"/>
      <c r="K253" s="419">
        <f>D253</f>
        <v>1161</v>
      </c>
      <c r="L253" s="417">
        <v>1161</v>
      </c>
    </row>
    <row r="254" spans="1:12" ht="23.25" customHeight="1" x14ac:dyDescent="0.2">
      <c r="A254" s="1822" t="s">
        <v>1217</v>
      </c>
      <c r="B254" s="525">
        <v>2490</v>
      </c>
      <c r="C254" s="412"/>
      <c r="D254" s="411">
        <v>3588</v>
      </c>
      <c r="E254" s="412"/>
      <c r="F254" s="412"/>
      <c r="G254" s="412"/>
      <c r="H254" s="412"/>
      <c r="I254" s="412"/>
      <c r="J254" s="412"/>
      <c r="K254" s="419">
        <f>D254</f>
        <v>3588</v>
      </c>
      <c r="L254" s="411">
        <v>3588</v>
      </c>
    </row>
    <row r="255" spans="1:12" ht="12.75" customHeight="1" thickBot="1" x14ac:dyDescent="0.25">
      <c r="A255" s="1837" t="s">
        <v>302</v>
      </c>
      <c r="B255" s="540" t="s">
        <v>35</v>
      </c>
      <c r="C255" s="412"/>
      <c r="D255" s="414">
        <f>SUM(D253:D254)</f>
        <v>4749</v>
      </c>
      <c r="E255" s="412"/>
      <c r="F255" s="412"/>
      <c r="G255" s="412"/>
      <c r="H255" s="412"/>
      <c r="I255" s="412"/>
      <c r="J255" s="412"/>
      <c r="K255" s="414">
        <f>SUM(K253:K254)</f>
        <v>4749</v>
      </c>
      <c r="L255" s="414">
        <f>SUM(L253:L254)</f>
        <v>4749</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6871</v>
      </c>
      <c r="E258" s="412"/>
      <c r="F258" s="412"/>
      <c r="G258" s="412"/>
      <c r="H258" s="412"/>
      <c r="I258" s="412"/>
      <c r="J258" s="412"/>
      <c r="K258" s="419">
        <f t="shared" ref="K258:K263" si="22">D258</f>
        <v>6871</v>
      </c>
      <c r="L258" s="411">
        <v>6872</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19875</v>
      </c>
      <c r="E260" s="412"/>
      <c r="F260" s="412"/>
      <c r="G260" s="412"/>
      <c r="H260" s="412"/>
      <c r="I260" s="412"/>
      <c r="J260" s="412"/>
      <c r="K260" s="419">
        <f t="shared" si="22"/>
        <v>19875</v>
      </c>
      <c r="L260" s="411">
        <v>19875</v>
      </c>
    </row>
    <row r="261" spans="1:12" x14ac:dyDescent="0.2">
      <c r="A261" s="1816" t="s">
        <v>1129</v>
      </c>
      <c r="B261" s="266">
        <v>2550</v>
      </c>
      <c r="C261" s="412"/>
      <c r="D261" s="411">
        <v>5764</v>
      </c>
      <c r="E261" s="412"/>
      <c r="F261" s="412"/>
      <c r="G261" s="412"/>
      <c r="H261" s="412"/>
      <c r="I261" s="412"/>
      <c r="J261" s="412"/>
      <c r="K261" s="419">
        <f t="shared" si="22"/>
        <v>5764</v>
      </c>
      <c r="L261" s="411">
        <v>5764</v>
      </c>
    </row>
    <row r="262" spans="1:12" x14ac:dyDescent="0.2">
      <c r="A262" s="1816" t="s">
        <v>107</v>
      </c>
      <c r="B262" s="266">
        <v>2560</v>
      </c>
      <c r="C262" s="412"/>
      <c r="D262" s="411">
        <v>8233</v>
      </c>
      <c r="E262" s="412"/>
      <c r="F262" s="412"/>
      <c r="G262" s="412"/>
      <c r="H262" s="412"/>
      <c r="I262" s="412"/>
      <c r="J262" s="412"/>
      <c r="K262" s="419">
        <f t="shared" si="22"/>
        <v>8233</v>
      </c>
      <c r="L262" s="411">
        <v>8233</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40743</v>
      </c>
      <c r="E264" s="412"/>
      <c r="F264" s="412"/>
      <c r="G264" s="412"/>
      <c r="H264" s="412"/>
      <c r="I264" s="412"/>
      <c r="J264" s="412"/>
      <c r="K264" s="414">
        <f>SUM(K257:K263)</f>
        <v>40743</v>
      </c>
      <c r="L264" s="414">
        <f>SUM(L257:L263)</f>
        <v>40744</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60001</v>
      </c>
      <c r="E273" s="412"/>
      <c r="F273" s="412"/>
      <c r="G273" s="412"/>
      <c r="H273" s="412"/>
      <c r="I273" s="412"/>
      <c r="J273" s="412"/>
      <c r="K273" s="424">
        <f>SUM(K232,K237,K251,K255,K264,K271,K272)</f>
        <v>60001</v>
      </c>
      <c r="L273" s="424">
        <f>SUM(L232,L237,L251,L255,L264,L271,L272)</f>
        <v>60002</v>
      </c>
    </row>
    <row r="274" spans="1:12" ht="18" customHeight="1" thickTop="1" thickBot="1" x14ac:dyDescent="0.25">
      <c r="A274" s="1844" t="s">
        <v>1043</v>
      </c>
      <c r="B274" s="263">
        <v>3000</v>
      </c>
      <c r="C274" s="412"/>
      <c r="D274" s="423">
        <v>1960</v>
      </c>
      <c r="E274" s="412"/>
      <c r="F274" s="412"/>
      <c r="G274" s="412"/>
      <c r="H274" s="412"/>
      <c r="I274" s="412"/>
      <c r="J274" s="412"/>
      <c r="K274" s="427">
        <f>D274</f>
        <v>1960</v>
      </c>
      <c r="L274" s="423">
        <v>1960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32" t="s">
        <v>595</v>
      </c>
      <c r="B288" s="2234"/>
      <c r="C288" s="412"/>
      <c r="D288" s="414">
        <f>SUM(D223,D273,D274,D278)</f>
        <v>95123</v>
      </c>
      <c r="E288" s="412"/>
      <c r="F288" s="412"/>
      <c r="G288" s="412"/>
      <c r="H288" s="414">
        <f>H286</f>
        <v>0</v>
      </c>
      <c r="I288" s="412"/>
      <c r="J288" s="412"/>
      <c r="K288" s="414">
        <f>SUM(K223,K273,K274,K278,K286,K287)</f>
        <v>95123</v>
      </c>
      <c r="L288" s="414">
        <f>SUM(L223,L273,L274,L278,L286,L287)</f>
        <v>95124</v>
      </c>
    </row>
    <row r="289" spans="1:14" ht="23.25" thickTop="1" x14ac:dyDescent="0.2">
      <c r="A289" s="900" t="s">
        <v>1177</v>
      </c>
      <c r="B289" s="901"/>
      <c r="C289" s="412"/>
      <c r="D289" s="415"/>
      <c r="E289" s="412"/>
      <c r="F289" s="412"/>
      <c r="G289" s="412"/>
      <c r="H289" s="440"/>
      <c r="I289" s="412"/>
      <c r="J289" s="412"/>
      <c r="K289" s="439">
        <f>'Revenues 9-14'!G275-'Expenditures 15-22'!K288</f>
        <v>4254</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1" t="s">
        <v>150</v>
      </c>
      <c r="B291" s="2225"/>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30" t="s">
        <v>317</v>
      </c>
      <c r="B305" s="223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6" t="s">
        <v>1177</v>
      </c>
      <c r="B306" s="2227"/>
      <c r="C306" s="418"/>
      <c r="D306" s="418"/>
      <c r="E306" s="418"/>
      <c r="F306" s="418"/>
      <c r="G306" s="418"/>
      <c r="H306" s="418"/>
      <c r="I306" s="418"/>
      <c r="J306" s="418"/>
      <c r="K306" s="429">
        <f>'Revenues 9-14'!H275-'Expenditures 15-22'!K305</f>
        <v>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7" t="s">
        <v>156</v>
      </c>
      <c r="B308" s="2238"/>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9" t="s">
        <v>1071</v>
      </c>
      <c r="B310" s="2238"/>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v>5804</v>
      </c>
      <c r="F314" s="435"/>
      <c r="G314" s="435"/>
      <c r="H314" s="435"/>
      <c r="I314" s="435"/>
      <c r="J314" s="435"/>
      <c r="K314" s="1060">
        <f t="shared" si="24"/>
        <v>5804</v>
      </c>
      <c r="L314" s="435">
        <v>5804</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940</v>
      </c>
      <c r="F320" s="435"/>
      <c r="G320" s="435"/>
      <c r="H320" s="435"/>
      <c r="I320" s="435"/>
      <c r="J320" s="435"/>
      <c r="K320" s="1060">
        <f t="shared" si="24"/>
        <v>940</v>
      </c>
      <c r="L320" s="435">
        <v>940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0</v>
      </c>
      <c r="D323" s="1061">
        <f t="shared" ref="D323:J323" si="25">SUM(D312:D322)</f>
        <v>0</v>
      </c>
      <c r="E323" s="1061">
        <f t="shared" si="25"/>
        <v>6744</v>
      </c>
      <c r="F323" s="1061">
        <f t="shared" si="25"/>
        <v>0</v>
      </c>
      <c r="G323" s="1061">
        <f t="shared" si="25"/>
        <v>0</v>
      </c>
      <c r="H323" s="1061">
        <f t="shared" si="25"/>
        <v>0</v>
      </c>
      <c r="I323" s="1061">
        <f t="shared" si="25"/>
        <v>0</v>
      </c>
      <c r="J323" s="1061">
        <f t="shared" si="25"/>
        <v>0</v>
      </c>
      <c r="K323" s="1061">
        <f>SUM(K312:K322)</f>
        <v>6744</v>
      </c>
      <c r="L323" s="1061">
        <f>SUM(L312:L322)</f>
        <v>6744</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0</v>
      </c>
      <c r="D331" s="1061">
        <f t="shared" ref="D331:J331" si="26">SUM(D323)</f>
        <v>0</v>
      </c>
      <c r="E331" s="1061">
        <f t="shared" si="26"/>
        <v>6744</v>
      </c>
      <c r="F331" s="1061">
        <f t="shared" si="26"/>
        <v>0</v>
      </c>
      <c r="G331" s="1061">
        <f t="shared" si="26"/>
        <v>0</v>
      </c>
      <c r="H331" s="1061">
        <f>SUM(H323,H329)</f>
        <v>0</v>
      </c>
      <c r="I331" s="1061">
        <f t="shared" si="26"/>
        <v>0</v>
      </c>
      <c r="J331" s="1061">
        <f t="shared" si="26"/>
        <v>0</v>
      </c>
      <c r="K331" s="1061">
        <f>SUM(K323,K329)</f>
        <v>6744</v>
      </c>
      <c r="L331" s="424">
        <f>SUM(L323,L329,L330)</f>
        <v>6744</v>
      </c>
    </row>
    <row r="332" spans="1:14" ht="12.75" customHeight="1" thickTop="1" x14ac:dyDescent="0.2">
      <c r="A332" s="2228" t="s">
        <v>1177</v>
      </c>
      <c r="B332" s="2229"/>
      <c r="C332" s="412"/>
      <c r="D332" s="412"/>
      <c r="E332" s="412"/>
      <c r="F332" s="412"/>
      <c r="G332" s="412"/>
      <c r="H332" s="412"/>
      <c r="I332" s="412"/>
      <c r="J332" s="412"/>
      <c r="K332" s="1064">
        <f>'Revenues 9-14'!J275-'Expenditures 15-22'!K331</f>
        <v>7739</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0" t="s">
        <v>1142</v>
      </c>
      <c r="B334" s="208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3654</v>
      </c>
      <c r="F338" s="411">
        <v>530</v>
      </c>
      <c r="G338" s="411"/>
      <c r="H338" s="411"/>
      <c r="I338" s="435"/>
      <c r="J338" s="435"/>
      <c r="K338" s="413">
        <f>SUM(C338:J338)</f>
        <v>4184</v>
      </c>
      <c r="L338" s="411">
        <v>4184</v>
      </c>
    </row>
    <row r="339" spans="1:14" ht="12.75" customHeight="1" thickBot="1" x14ac:dyDescent="0.25">
      <c r="A339" s="886" t="s">
        <v>835</v>
      </c>
      <c r="B339" s="467" t="s">
        <v>36</v>
      </c>
      <c r="C339" s="414">
        <f>SUM(C337:C338)</f>
        <v>0</v>
      </c>
      <c r="D339" s="414">
        <f t="shared" ref="D339:L339" si="27">SUM(D337:D338)</f>
        <v>0</v>
      </c>
      <c r="E339" s="414">
        <f t="shared" si="27"/>
        <v>3654</v>
      </c>
      <c r="F339" s="414">
        <f t="shared" si="27"/>
        <v>530</v>
      </c>
      <c r="G339" s="414">
        <f t="shared" si="27"/>
        <v>0</v>
      </c>
      <c r="H339" s="414">
        <f t="shared" si="27"/>
        <v>0</v>
      </c>
      <c r="I339" s="414">
        <f t="shared" si="27"/>
        <v>0</v>
      </c>
      <c r="J339" s="414">
        <f t="shared" si="27"/>
        <v>0</v>
      </c>
      <c r="K339" s="414">
        <f t="shared" si="27"/>
        <v>4184</v>
      </c>
      <c r="L339" s="414">
        <f t="shared" si="27"/>
        <v>4184</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3654</v>
      </c>
      <c r="F341" s="414">
        <f t="shared" si="28"/>
        <v>530</v>
      </c>
      <c r="G341" s="414">
        <f t="shared" si="28"/>
        <v>0</v>
      </c>
      <c r="H341" s="414">
        <f t="shared" si="28"/>
        <v>0</v>
      </c>
      <c r="I341" s="414">
        <f t="shared" si="28"/>
        <v>0</v>
      </c>
      <c r="J341" s="414">
        <f t="shared" si="28"/>
        <v>0</v>
      </c>
      <c r="K341" s="414">
        <f t="shared" si="28"/>
        <v>4184</v>
      </c>
      <c r="L341" s="414">
        <f t="shared" si="28"/>
        <v>4184</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3654</v>
      </c>
      <c r="F354" s="414">
        <f t="shared" si="29"/>
        <v>530</v>
      </c>
      <c r="G354" s="414">
        <f t="shared" si="29"/>
        <v>0</v>
      </c>
      <c r="H354" s="414">
        <f t="shared" si="29"/>
        <v>0</v>
      </c>
      <c r="I354" s="414">
        <f t="shared" si="29"/>
        <v>0</v>
      </c>
      <c r="J354" s="414">
        <f t="shared" si="29"/>
        <v>0</v>
      </c>
      <c r="K354" s="414">
        <f t="shared" si="29"/>
        <v>4184</v>
      </c>
      <c r="L354" s="414">
        <f>SUM(L341,L344,L352,L353)</f>
        <v>4184</v>
      </c>
    </row>
    <row r="355" spans="1:14" ht="23.25" thickTop="1" x14ac:dyDescent="0.2">
      <c r="A355" s="1855" t="s">
        <v>1177</v>
      </c>
      <c r="B355" s="468"/>
      <c r="C355" s="431"/>
      <c r="D355" s="431"/>
      <c r="E355" s="418"/>
      <c r="F355" s="418"/>
      <c r="G355" s="418"/>
      <c r="H355" s="418"/>
      <c r="I355" s="418"/>
      <c r="J355" s="416"/>
      <c r="K355" s="413">
        <f>'Revenues 9-14'!K275-'Expenditures 15-22'!K354</f>
        <v>7963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8" t="s">
        <v>1314</v>
      </c>
      <c r="D1" s="2240" t="s">
        <v>1315</v>
      </c>
      <c r="E1" s="2241"/>
      <c r="F1" s="2241"/>
      <c r="G1" s="2241"/>
      <c r="H1" s="2241"/>
      <c r="I1" s="2241"/>
      <c r="J1" s="2241"/>
      <c r="K1" s="2241"/>
      <c r="L1" s="2242"/>
      <c r="M1" s="2243" t="s">
        <v>214</v>
      </c>
      <c r="N1" s="2244"/>
    </row>
    <row r="2" spans="1:16" ht="13.5" customHeight="1" x14ac:dyDescent="0.2">
      <c r="A2" s="2247"/>
      <c r="B2" s="224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0" t="s">
        <v>1975</v>
      </c>
      <c r="B2" s="834" t="s">
        <v>1941</v>
      </c>
      <c r="C2" s="1083" t="s">
        <v>1942</v>
      </c>
      <c r="D2" s="1083" t="s">
        <v>1943</v>
      </c>
      <c r="E2" s="1083" t="s">
        <v>1944</v>
      </c>
      <c r="F2" s="1083" t="s">
        <v>1945</v>
      </c>
    </row>
    <row r="3" spans="1:6" ht="12" customHeight="1" x14ac:dyDescent="0.2">
      <c r="A3" s="2261"/>
      <c r="B3" s="546"/>
      <c r="C3" s="832"/>
      <c r="D3" s="833" t="s">
        <v>295</v>
      </c>
      <c r="E3" s="832"/>
      <c r="F3" s="833" t="s">
        <v>296</v>
      </c>
    </row>
    <row r="4" spans="1:6" ht="13.7" customHeight="1" x14ac:dyDescent="0.2">
      <c r="A4" s="544" t="s">
        <v>1375</v>
      </c>
      <c r="B4" s="559">
        <f>'Revenues 9-14'!C5</f>
        <v>402050</v>
      </c>
      <c r="C4" s="511"/>
      <c r="D4" s="560">
        <f>B4-C4</f>
        <v>402050</v>
      </c>
      <c r="E4" s="511">
        <v>408514</v>
      </c>
      <c r="F4" s="560">
        <f>E4-C4</f>
        <v>408514</v>
      </c>
    </row>
    <row r="5" spans="1:6" ht="13.7" customHeight="1" x14ac:dyDescent="0.2">
      <c r="A5" s="544" t="s">
        <v>1038</v>
      </c>
      <c r="B5" s="559">
        <f>'Revenues 9-14'!D5</f>
        <v>64910</v>
      </c>
      <c r="C5" s="511"/>
      <c r="D5" s="560">
        <f t="shared" ref="D5:D18" si="0">B5-C5</f>
        <v>64910</v>
      </c>
      <c r="E5" s="511">
        <v>66395</v>
      </c>
      <c r="F5" s="560">
        <f>E5-C5</f>
        <v>66395</v>
      </c>
    </row>
    <row r="6" spans="1:6" ht="13.7" customHeight="1" x14ac:dyDescent="0.2">
      <c r="A6" s="544" t="s">
        <v>480</v>
      </c>
      <c r="B6" s="559">
        <f>'Revenues 9-14'!E5</f>
        <v>8937</v>
      </c>
      <c r="C6" s="511"/>
      <c r="D6" s="560">
        <f t="shared" si="0"/>
        <v>8937</v>
      </c>
      <c r="E6" s="511">
        <v>9176</v>
      </c>
      <c r="F6" s="560">
        <f t="shared" ref="F6:F18" si="1">E6-C6</f>
        <v>9176</v>
      </c>
    </row>
    <row r="7" spans="1:6" ht="13.7" customHeight="1" x14ac:dyDescent="0.2">
      <c r="A7" s="544" t="s">
        <v>162</v>
      </c>
      <c r="B7" s="559">
        <f>'Revenues 9-14'!F5</f>
        <v>31316</v>
      </c>
      <c r="C7" s="511"/>
      <c r="D7" s="560">
        <f t="shared" si="0"/>
        <v>31316</v>
      </c>
      <c r="E7" s="511">
        <v>32032</v>
      </c>
      <c r="F7" s="560">
        <f t="shared" si="1"/>
        <v>32032</v>
      </c>
    </row>
    <row r="8" spans="1:6" ht="13.7" customHeight="1" x14ac:dyDescent="0.2">
      <c r="A8" s="544" t="s">
        <v>1405</v>
      </c>
      <c r="B8" s="559">
        <f>'Revenues 9-14'!G5</f>
        <v>9882</v>
      </c>
      <c r="C8" s="511"/>
      <c r="D8" s="560">
        <f t="shared" si="0"/>
        <v>9882</v>
      </c>
      <c r="E8" s="511">
        <v>10109</v>
      </c>
      <c r="F8" s="560">
        <f t="shared" si="1"/>
        <v>10109</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5935</v>
      </c>
      <c r="C10" s="511"/>
      <c r="D10" s="560">
        <f t="shared" si="0"/>
        <v>5935</v>
      </c>
      <c r="E10" s="511">
        <v>6072</v>
      </c>
      <c r="F10" s="560">
        <f t="shared" si="1"/>
        <v>6072</v>
      </c>
    </row>
    <row r="11" spans="1:6" x14ac:dyDescent="0.2">
      <c r="A11" s="544" t="s">
        <v>478</v>
      </c>
      <c r="B11" s="559">
        <f>'Revenues 9-14'!J5</f>
        <v>14453</v>
      </c>
      <c r="C11" s="511"/>
      <c r="D11" s="560">
        <f t="shared" si="0"/>
        <v>14453</v>
      </c>
      <c r="E11" s="511">
        <v>14783</v>
      </c>
      <c r="F11" s="560">
        <f t="shared" si="1"/>
        <v>14783</v>
      </c>
    </row>
    <row r="12" spans="1:6" ht="13.7" customHeight="1" x14ac:dyDescent="0.2">
      <c r="A12" s="544" t="s">
        <v>164</v>
      </c>
      <c r="B12" s="559">
        <f>'Revenues 9-14'!K5</f>
        <v>11867</v>
      </c>
      <c r="C12" s="511"/>
      <c r="D12" s="560">
        <f t="shared" si="0"/>
        <v>11867</v>
      </c>
      <c r="E12" s="511">
        <v>12140</v>
      </c>
      <c r="F12" s="560">
        <f t="shared" si="1"/>
        <v>12140</v>
      </c>
    </row>
    <row r="13" spans="1:6" ht="13.7" customHeight="1" x14ac:dyDescent="0.2">
      <c r="A13" s="544" t="s">
        <v>1112</v>
      </c>
      <c r="B13" s="559">
        <f>SUM('Revenues 9-14'!C6:D6)</f>
        <v>4196</v>
      </c>
      <c r="C13" s="511"/>
      <c r="D13" s="560">
        <f t="shared" si="0"/>
        <v>4196</v>
      </c>
      <c r="E13" s="511">
        <v>4292</v>
      </c>
      <c r="F13" s="560">
        <f t="shared" si="1"/>
        <v>4292</v>
      </c>
    </row>
    <row r="14" spans="1:6" ht="13.7" customHeight="1" x14ac:dyDescent="0.2">
      <c r="A14" s="544" t="s">
        <v>479</v>
      </c>
      <c r="B14" s="559">
        <f>SUM('Revenues 9-14'!C7:D7,'Revenues 9-14'!F7:H7)</f>
        <v>4849</v>
      </c>
      <c r="C14" s="511"/>
      <c r="D14" s="560">
        <f t="shared" si="0"/>
        <v>4849</v>
      </c>
      <c r="E14" s="511">
        <v>4961</v>
      </c>
      <c r="F14" s="560">
        <f t="shared" si="1"/>
        <v>4961</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9882</v>
      </c>
      <c r="C16" s="511"/>
      <c r="D16" s="560">
        <f t="shared" si="0"/>
        <v>9882</v>
      </c>
      <c r="E16" s="511">
        <v>10109</v>
      </c>
      <c r="F16" s="560">
        <f t="shared" si="1"/>
        <v>10109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568277</v>
      </c>
      <c r="C19" s="561">
        <f>SUM(C4:C18)</f>
        <v>0</v>
      </c>
      <c r="D19" s="561">
        <f>SUM(D4:D18)</f>
        <v>568277</v>
      </c>
      <c r="E19" s="561">
        <f>SUM(E4:E18)</f>
        <v>578583</v>
      </c>
      <c r="F19" s="561">
        <f>SUM(F4:F18)</f>
        <v>578583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2" sqref="A2: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733</v>
      </c>
      <c r="B1" s="2267"/>
      <c r="C1" s="836"/>
    </row>
    <row r="2" spans="1:7" ht="33.75" customHeight="1" x14ac:dyDescent="0.2">
      <c r="A2" s="2275" t="s">
        <v>1977</v>
      </c>
      <c r="B2" s="2276"/>
      <c r="C2" s="1628" t="s">
        <v>1946</v>
      </c>
      <c r="D2" s="1628" t="s">
        <v>1947</v>
      </c>
      <c r="E2" s="1628" t="s">
        <v>1948</v>
      </c>
      <c r="F2" s="1628" t="s">
        <v>1949</v>
      </c>
    </row>
    <row r="3" spans="1:7" ht="23.25" customHeight="1" x14ac:dyDescent="0.2">
      <c r="A3" s="2281" t="s">
        <v>1328</v>
      </c>
      <c r="B3" s="2282"/>
      <c r="C3" s="2268"/>
      <c r="D3" s="2269"/>
      <c r="E3" s="2269"/>
      <c r="F3" s="2270"/>
    </row>
    <row r="4" spans="1:7" ht="12.75" customHeight="1" thickBot="1" x14ac:dyDescent="0.25">
      <c r="A4" s="2264" t="s">
        <v>734</v>
      </c>
      <c r="B4" s="2277"/>
      <c r="C4" s="926"/>
      <c r="D4" s="926"/>
      <c r="E4" s="926"/>
      <c r="F4" s="1603">
        <f>SUM(C4+D4)-E4</f>
        <v>0</v>
      </c>
    </row>
    <row r="5" spans="1:7" ht="13.5" thickTop="1" x14ac:dyDescent="0.2">
      <c r="A5" s="2278" t="s">
        <v>1324</v>
      </c>
      <c r="B5" s="2263"/>
      <c r="C5" s="2271"/>
      <c r="D5" s="2272"/>
      <c r="E5" s="2272"/>
      <c r="F5" s="2273"/>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79" t="s">
        <v>735</v>
      </c>
      <c r="B15" s="2280"/>
      <c r="C15" s="1603">
        <f>SUM(C6:C14)</f>
        <v>0</v>
      </c>
      <c r="D15" s="1603">
        <f>SUM(D6:D14)</f>
        <v>0</v>
      </c>
      <c r="E15" s="1603">
        <f>SUM(E6:E14)</f>
        <v>0</v>
      </c>
      <c r="F15" s="1603">
        <f>SUM(F6:F14)</f>
        <v>0</v>
      </c>
      <c r="G15" s="684"/>
    </row>
    <row r="16" spans="1:7" s="56" customFormat="1" ht="13.5" thickTop="1" x14ac:dyDescent="0.2">
      <c r="A16" s="2274" t="s">
        <v>1325</v>
      </c>
      <c r="B16" s="2263"/>
      <c r="C16" s="2271"/>
      <c r="D16" s="2272"/>
      <c r="E16" s="2272"/>
      <c r="F16" s="2273"/>
    </row>
    <row r="17" spans="1:11" ht="12.75" customHeight="1" thickBot="1" x14ac:dyDescent="0.25">
      <c r="A17" s="2289" t="s">
        <v>67</v>
      </c>
      <c r="B17" s="2290"/>
      <c r="C17" s="1604"/>
      <c r="D17" s="511"/>
      <c r="E17" s="1604"/>
      <c r="F17" s="1603">
        <f>SUM(C17+D17)-E17</f>
        <v>0</v>
      </c>
    </row>
    <row r="18" spans="1:11" ht="12.75" customHeight="1" thickTop="1" thickBot="1" x14ac:dyDescent="0.25">
      <c r="A18" s="2289" t="s">
        <v>7</v>
      </c>
      <c r="B18" s="2290"/>
      <c r="C18" s="1604"/>
      <c r="D18" s="511"/>
      <c r="E18" s="1604"/>
      <c r="F18" s="1603">
        <f>SUM(C18+D18)-E18</f>
        <v>0</v>
      </c>
    </row>
    <row r="19" spans="1:11" ht="12.75" customHeight="1" thickTop="1" thickBot="1" x14ac:dyDescent="0.25">
      <c r="A19" s="2289" t="s">
        <v>454</v>
      </c>
      <c r="B19" s="2290"/>
      <c r="C19" s="1604"/>
      <c r="D19" s="511"/>
      <c r="E19" s="1604"/>
      <c r="F19" s="1603">
        <f>SUM(C19+D19)-E19</f>
        <v>0</v>
      </c>
    </row>
    <row r="20" spans="1:11" ht="12.75" customHeight="1" thickTop="1" thickBot="1" x14ac:dyDescent="0.25">
      <c r="A20" s="2291" t="s">
        <v>527</v>
      </c>
      <c r="B20" s="2292"/>
      <c r="C20" s="1604"/>
      <c r="D20" s="511"/>
      <c r="E20" s="1604"/>
      <c r="F20" s="1603">
        <f>SUM(C20+D20)-E20</f>
        <v>0</v>
      </c>
    </row>
    <row r="21" spans="1:11" ht="14.25" thickTop="1" thickBot="1" x14ac:dyDescent="0.25">
      <c r="A21" s="2264" t="s">
        <v>736</v>
      </c>
      <c r="B21" s="2280"/>
      <c r="C21" s="1603">
        <f>SUM(C17:C20)</f>
        <v>0</v>
      </c>
      <c r="D21" s="1603">
        <f>SUM(D17:D20)</f>
        <v>0</v>
      </c>
      <c r="E21" s="1603">
        <f>SUM(E17:E20)</f>
        <v>0</v>
      </c>
      <c r="F21" s="1603">
        <f>SUM(F17:F20)</f>
        <v>0</v>
      </c>
      <c r="G21" s="684"/>
    </row>
    <row r="22" spans="1:11" ht="13.5" thickTop="1" x14ac:dyDescent="0.2">
      <c r="A22" s="2293" t="s">
        <v>1326</v>
      </c>
      <c r="B22" s="2263"/>
      <c r="C22" s="2271"/>
      <c r="D22" s="2272"/>
      <c r="E22" s="2272"/>
      <c r="F22" s="2273"/>
    </row>
    <row r="23" spans="1:11" ht="23.25" customHeight="1" thickBot="1" x14ac:dyDescent="0.25">
      <c r="A23" s="2264" t="s">
        <v>737</v>
      </c>
      <c r="B23" s="2280"/>
      <c r="C23" s="926"/>
      <c r="D23" s="926"/>
      <c r="E23" s="926"/>
      <c r="F23" s="1603">
        <f>SUM(C23+D23)-E23</f>
        <v>0</v>
      </c>
      <c r="G23" s="684"/>
    </row>
    <row r="24" spans="1:11" ht="13.5" thickTop="1" x14ac:dyDescent="0.2">
      <c r="A24" s="2293" t="s">
        <v>1327</v>
      </c>
      <c r="B24" s="2263"/>
      <c r="C24" s="2271"/>
      <c r="D24" s="2272"/>
      <c r="E24" s="2272"/>
      <c r="F24" s="2273"/>
    </row>
    <row r="25" spans="1:11" ht="13.5" thickBot="1" x14ac:dyDescent="0.25">
      <c r="A25" s="2264" t="s">
        <v>738</v>
      </c>
      <c r="B25" s="2296"/>
      <c r="C25" s="926"/>
      <c r="D25" s="926"/>
      <c r="E25" s="926"/>
      <c r="F25" s="1603">
        <f>SUM(C25+D25)-E25</f>
        <v>0</v>
      </c>
      <c r="G25" s="684"/>
    </row>
    <row r="26" spans="1:11" ht="13.5" thickTop="1" x14ac:dyDescent="0.2">
      <c r="A26" s="2262" t="s">
        <v>762</v>
      </c>
      <c r="B26" s="2263"/>
      <c r="C26" s="1605"/>
      <c r="D26" s="1605"/>
      <c r="E26" s="1605"/>
      <c r="F26" s="1606"/>
    </row>
    <row r="27" spans="1:11" ht="13.5" thickBot="1" x14ac:dyDescent="0.25">
      <c r="A27" s="2264" t="s">
        <v>1260</v>
      </c>
      <c r="B27" s="2265"/>
      <c r="C27" s="511"/>
      <c r="D27" s="511"/>
      <c r="E27" s="511"/>
      <c r="F27" s="1603">
        <f>SUM(C27+D27)-E27</f>
        <v>0</v>
      </c>
      <c r="G27" s="684"/>
    </row>
    <row r="28" spans="1:11" ht="7.5" customHeight="1" thickTop="1" x14ac:dyDescent="0.2">
      <c r="A28" s="547"/>
    </row>
    <row r="29" spans="1:11" ht="23.25" customHeight="1" x14ac:dyDescent="0.2">
      <c r="A29" s="2294" t="s">
        <v>685</v>
      </c>
      <c r="B29" s="2295"/>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2103</v>
      </c>
      <c r="B31" s="657">
        <v>40026</v>
      </c>
      <c r="C31" s="1101">
        <v>83000</v>
      </c>
      <c r="D31" s="1609">
        <v>4</v>
      </c>
      <c r="E31" s="1101">
        <v>82000</v>
      </c>
      <c r="F31" s="1101"/>
      <c r="G31" s="1101"/>
      <c r="H31" s="1101">
        <v>4000</v>
      </c>
      <c r="I31" s="1102">
        <f>((E31+F31)-H31)+G31</f>
        <v>78000</v>
      </c>
      <c r="J31" s="1101">
        <v>67226</v>
      </c>
      <c r="K31" s="118"/>
    </row>
    <row r="32" spans="1:11" ht="12" customHeight="1" x14ac:dyDescent="0.2">
      <c r="A32" s="1103"/>
      <c r="B32" s="657"/>
      <c r="C32" s="1101"/>
      <c r="D32" s="1609"/>
      <c r="E32" s="1101"/>
      <c r="F32" s="1101"/>
      <c r="G32" s="1101"/>
      <c r="H32" s="1101"/>
      <c r="I32" s="1102">
        <f>((E32+F32)-H32)+G32</f>
        <v>0</v>
      </c>
      <c r="J32" s="1101"/>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83000</v>
      </c>
      <c r="D49" s="1608"/>
      <c r="E49" s="1102">
        <f t="shared" ref="E49:J49" si="2">SUM(E31:E48)</f>
        <v>82000</v>
      </c>
      <c r="F49" s="1102">
        <f t="shared" si="2"/>
        <v>0</v>
      </c>
      <c r="G49" s="1102">
        <f t="shared" si="2"/>
        <v>0</v>
      </c>
      <c r="H49" s="1102">
        <f t="shared" si="2"/>
        <v>4000</v>
      </c>
      <c r="I49" s="1102">
        <f t="shared" si="2"/>
        <v>78000</v>
      </c>
      <c r="J49" s="1102">
        <f t="shared" si="2"/>
        <v>67226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3" t="s">
        <v>687</v>
      </c>
      <c r="C52" s="2284"/>
      <c r="D52" s="2284"/>
      <c r="E52" s="124" t="s">
        <v>1011</v>
      </c>
      <c r="F52" s="2285"/>
      <c r="G52" s="2286"/>
      <c r="H52" s="118"/>
      <c r="I52" s="118"/>
      <c r="J52" s="121"/>
    </row>
    <row r="53" spans="1:11" ht="11.25" customHeight="1" x14ac:dyDescent="0.2">
      <c r="A53" s="752" t="s">
        <v>1086</v>
      </c>
      <c r="B53" s="125" t="s">
        <v>1127</v>
      </c>
      <c r="C53" s="121"/>
      <c r="D53" s="117"/>
      <c r="E53" s="124" t="s">
        <v>587</v>
      </c>
      <c r="F53" s="2287"/>
      <c r="G53" s="2288"/>
      <c r="H53" s="118"/>
      <c r="I53" s="118"/>
      <c r="J53" s="121"/>
    </row>
    <row r="54" spans="1:11" ht="11.25" customHeight="1" x14ac:dyDescent="0.2">
      <c r="A54" s="753"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A2" sqref="A2: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8"/>
      <c r="I1" s="758"/>
      <c r="J1" s="757"/>
    </row>
    <row r="2" spans="1:11" ht="36.75" x14ac:dyDescent="0.2">
      <c r="A2" s="2300" t="s">
        <v>1978</v>
      </c>
      <c r="B2" s="2301"/>
      <c r="C2" s="2301"/>
      <c r="D2" s="2301"/>
      <c r="E2" s="2302"/>
      <c r="F2" s="1888" t="s">
        <v>1077</v>
      </c>
      <c r="G2" s="1889" t="s">
        <v>101</v>
      </c>
      <c r="H2" s="1889" t="s">
        <v>479</v>
      </c>
      <c r="I2" s="1889" t="s">
        <v>1379</v>
      </c>
      <c r="J2" s="1889" t="s">
        <v>1022</v>
      </c>
      <c r="K2" s="1889" t="s">
        <v>145</v>
      </c>
    </row>
    <row r="3" spans="1:11" x14ac:dyDescent="0.2">
      <c r="A3" s="2303" t="s">
        <v>1952</v>
      </c>
      <c r="B3" s="2304"/>
      <c r="C3" s="2304"/>
      <c r="D3" s="2304"/>
      <c r="E3" s="2305"/>
      <c r="F3" s="255"/>
      <c r="G3" s="562"/>
      <c r="H3" s="562"/>
      <c r="I3" s="562"/>
      <c r="J3" s="1215"/>
      <c r="K3" s="1215"/>
    </row>
    <row r="4" spans="1:11" x14ac:dyDescent="0.2">
      <c r="A4" s="2306" t="s">
        <v>434</v>
      </c>
      <c r="B4" s="2307"/>
      <c r="C4" s="2307"/>
      <c r="D4" s="2307"/>
      <c r="E4" s="2284"/>
      <c r="F4" s="549"/>
      <c r="G4" s="570"/>
      <c r="H4" s="569"/>
      <c r="I4" s="570"/>
      <c r="J4" s="1193"/>
      <c r="K4" s="1193"/>
    </row>
    <row r="5" spans="1:11" ht="13.5" customHeight="1" x14ac:dyDescent="0.2">
      <c r="A5" s="2317" t="s">
        <v>1259</v>
      </c>
      <c r="B5" s="2318"/>
      <c r="C5" s="2318"/>
      <c r="D5" s="2318"/>
      <c r="E5" s="2319"/>
      <c r="F5" s="1149" t="s">
        <v>1014</v>
      </c>
      <c r="G5" s="568"/>
      <c r="H5" s="562">
        <f>'Revenues 9-14'!C7</f>
        <v>4849</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3384</v>
      </c>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320" t="s">
        <v>1912</v>
      </c>
      <c r="B10" s="2297"/>
      <c r="C10" s="2297"/>
      <c r="D10" s="2297"/>
      <c r="E10" s="2321"/>
      <c r="F10" s="1281" t="s">
        <v>1030</v>
      </c>
      <c r="G10" s="567"/>
      <c r="H10" s="1282"/>
      <c r="I10" s="562"/>
      <c r="J10" s="1215"/>
      <c r="K10" s="1215"/>
    </row>
    <row r="11" spans="1:11" x14ac:dyDescent="0.2">
      <c r="A11" s="2317" t="s">
        <v>167</v>
      </c>
      <c r="B11" s="2318"/>
      <c r="C11" s="2318"/>
      <c r="D11" s="2318"/>
      <c r="E11" s="231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4849</v>
      </c>
      <c r="I12" s="563">
        <f>SUM(I5:I11)</f>
        <v>0</v>
      </c>
      <c r="J12" s="563">
        <f>SUM(J5:J11)</f>
        <v>0</v>
      </c>
      <c r="K12" s="563">
        <f>SUM(K5:K11)</f>
        <v>3384</v>
      </c>
    </row>
    <row r="13" spans="1:11" ht="12.75" customHeight="1" thickTop="1" x14ac:dyDescent="0.2">
      <c r="A13" s="2308" t="s">
        <v>435</v>
      </c>
      <c r="B13" s="2309"/>
      <c r="C13" s="2309"/>
      <c r="D13" s="2309"/>
      <c r="E13" s="2310"/>
      <c r="F13" s="1150"/>
      <c r="G13" s="564"/>
      <c r="H13" s="565"/>
      <c r="I13" s="566"/>
      <c r="J13" s="566"/>
      <c r="K13" s="566"/>
    </row>
    <row r="14" spans="1:11" x14ac:dyDescent="0.2">
      <c r="A14" s="2325" t="s">
        <v>535</v>
      </c>
      <c r="B14" s="2325"/>
      <c r="C14" s="2325"/>
      <c r="D14" s="2325"/>
      <c r="E14" s="2326"/>
      <c r="F14" s="257" t="s">
        <v>1020</v>
      </c>
      <c r="G14" s="567"/>
      <c r="H14" s="562">
        <v>4849</v>
      </c>
      <c r="I14" s="568"/>
      <c r="J14" s="1183"/>
      <c r="K14" s="1215">
        <f>'Revenues 9-14'!C147</f>
        <v>3384</v>
      </c>
    </row>
    <row r="15" spans="1:11" x14ac:dyDescent="0.2">
      <c r="A15" s="2318" t="s">
        <v>5</v>
      </c>
      <c r="B15" s="2318"/>
      <c r="C15" s="2318"/>
      <c r="D15" s="2318"/>
      <c r="E15" s="2319"/>
      <c r="F15" s="257" t="s">
        <v>1021</v>
      </c>
      <c r="G15" s="568"/>
      <c r="H15" s="562"/>
      <c r="I15" s="562"/>
      <c r="J15" s="1215"/>
      <c r="K15" s="1215"/>
    </row>
    <row r="16" spans="1:11" ht="12.75" customHeight="1" x14ac:dyDescent="0.2">
      <c r="A16" s="2318" t="s">
        <v>339</v>
      </c>
      <c r="B16" s="2318"/>
      <c r="C16" s="2318"/>
      <c r="D16" s="2318"/>
      <c r="E16" s="2319"/>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1" t="s">
        <v>433</v>
      </c>
      <c r="B18" s="2312"/>
      <c r="C18" s="2312"/>
      <c r="D18" s="2312"/>
      <c r="E18" s="2313"/>
      <c r="F18" s="257" t="s">
        <v>1107</v>
      </c>
      <c r="G18" s="567"/>
      <c r="H18" s="567"/>
      <c r="I18" s="567"/>
      <c r="J18" s="1215"/>
      <c r="K18" s="1201"/>
    </row>
    <row r="19" spans="1:11" ht="23.25" customHeight="1" x14ac:dyDescent="0.2">
      <c r="A19" s="2318" t="s">
        <v>490</v>
      </c>
      <c r="B19" s="2328"/>
      <c r="C19" s="2328"/>
      <c r="D19" s="2328"/>
      <c r="E19" s="2319"/>
      <c r="F19" s="257" t="s">
        <v>1108</v>
      </c>
      <c r="G19" s="567"/>
      <c r="H19" s="567"/>
      <c r="I19" s="567"/>
      <c r="J19" s="1215"/>
      <c r="K19" s="1201"/>
    </row>
    <row r="20" spans="1:11" ht="12.75" customHeight="1" x14ac:dyDescent="0.2">
      <c r="A20" s="2329" t="s">
        <v>1911</v>
      </c>
      <c r="B20" s="2330"/>
      <c r="C20" s="2330"/>
      <c r="D20" s="2330"/>
      <c r="E20" s="233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7" t="s">
        <v>1913</v>
      </c>
      <c r="B22" s="2297"/>
      <c r="C22" s="2297"/>
      <c r="D22" s="2297"/>
      <c r="E22" s="232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4849</v>
      </c>
      <c r="I23" s="563">
        <f>SUM(I14:I16,I21,I22)</f>
        <v>0</v>
      </c>
      <c r="J23" s="563">
        <f>SUM(J14:J16,J21,J22)</f>
        <v>0</v>
      </c>
      <c r="K23" s="563">
        <f>SUM(K14:K16,K21,K22)</f>
        <v>3384</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2102</v>
      </c>
      <c r="E30" s="633" t="s">
        <v>887</v>
      </c>
      <c r="F30" s="56"/>
      <c r="G30" s="551"/>
    </row>
    <row r="31" spans="1:11" x14ac:dyDescent="0.2">
      <c r="A31" s="59"/>
      <c r="D31" s="9"/>
      <c r="E31" s="550" t="s">
        <v>888</v>
      </c>
      <c r="F31" s="1156" t="s">
        <v>638</v>
      </c>
      <c r="G31" s="571"/>
      <c r="H31" s="2322"/>
      <c r="I31" s="2323"/>
      <c r="J31" s="2323"/>
      <c r="K31" s="2323"/>
    </row>
    <row r="32" spans="1:11" x14ac:dyDescent="0.2">
      <c r="A32" s="59"/>
      <c r="B32" s="9"/>
      <c r="C32" s="9"/>
      <c r="D32" s="9"/>
      <c r="E32" s="551"/>
      <c r="F32" s="1156" t="s">
        <v>639</v>
      </c>
      <c r="G32" s="571"/>
      <c r="H32" s="2324"/>
      <c r="I32" s="2323"/>
      <c r="J32" s="2323"/>
      <c r="K32" s="2323"/>
    </row>
    <row r="33" spans="1:11" ht="9.75" customHeight="1" x14ac:dyDescent="0.2">
      <c r="A33" s="1790" t="s">
        <v>1910</v>
      </c>
      <c r="B33" s="113"/>
      <c r="C33" s="113"/>
      <c r="D33" s="113"/>
      <c r="E33" s="113"/>
      <c r="F33" s="113"/>
      <c r="G33" s="572"/>
      <c r="H33" s="2324"/>
      <c r="I33" s="2323"/>
      <c r="J33" s="2323"/>
      <c r="K33" s="2323"/>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7" t="s">
        <v>640</v>
      </c>
      <c r="B41" s="2298"/>
      <c r="C41" s="2298"/>
      <c r="D41" s="2298"/>
      <c r="E41" s="2298"/>
      <c r="F41" s="229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2"/>
      <c r="K1" s="2333"/>
      <c r="L1" s="2333"/>
    </row>
    <row r="2" spans="1:14" ht="48" customHeight="1" x14ac:dyDescent="0.2">
      <c r="A2" s="1881"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5">
        <v>0</v>
      </c>
      <c r="D3" s="1715"/>
      <c r="E3" s="1715"/>
      <c r="F3" s="1066">
        <f>(C3+D3)-E3</f>
        <v>0</v>
      </c>
      <c r="G3" s="636"/>
      <c r="H3" s="1715">
        <v>0</v>
      </c>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37645</v>
      </c>
      <c r="D5" s="641"/>
      <c r="E5" s="641"/>
      <c r="F5" s="1066">
        <f>(C5+D5)-E5</f>
        <v>37645</v>
      </c>
      <c r="G5" s="637"/>
      <c r="H5" s="643"/>
      <c r="I5" s="643"/>
      <c r="J5" s="643"/>
      <c r="K5" s="648"/>
      <c r="L5" s="1065">
        <f>F5-K5</f>
        <v>37645</v>
      </c>
    </row>
    <row r="6" spans="1:14" ht="14.25" thickTop="1" thickBot="1" x14ac:dyDescent="0.25">
      <c r="A6" s="650" t="s">
        <v>1331</v>
      </c>
      <c r="B6" s="285">
        <v>222</v>
      </c>
      <c r="C6" s="574">
        <v>0</v>
      </c>
      <c r="D6" s="574"/>
      <c r="E6" s="574"/>
      <c r="F6" s="1066">
        <f>(C6+D6)-E6</f>
        <v>0</v>
      </c>
      <c r="G6" s="637">
        <v>50</v>
      </c>
      <c r="H6" s="574">
        <v>0</v>
      </c>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2324735</v>
      </c>
      <c r="D8" s="642"/>
      <c r="E8" s="642"/>
      <c r="F8" s="1066">
        <f>(C8+D8)-E8</f>
        <v>2324735</v>
      </c>
      <c r="G8" s="638">
        <v>50</v>
      </c>
      <c r="H8" s="574">
        <v>1097663</v>
      </c>
      <c r="I8" s="574">
        <v>39700</v>
      </c>
      <c r="J8" s="574"/>
      <c r="K8" s="1065">
        <f>(H8+I8)-J8</f>
        <v>1137363</v>
      </c>
      <c r="L8" s="1065">
        <f>F8-K8</f>
        <v>1187372</v>
      </c>
    </row>
    <row r="9" spans="1:14" ht="14.25" thickTop="1" thickBot="1" x14ac:dyDescent="0.25">
      <c r="A9" s="650" t="s">
        <v>1333</v>
      </c>
      <c r="B9" s="285">
        <v>232</v>
      </c>
      <c r="C9" s="574">
        <v>0</v>
      </c>
      <c r="D9" s="574"/>
      <c r="E9" s="574"/>
      <c r="F9" s="1066">
        <f>(C9+D9)-E9</f>
        <v>0</v>
      </c>
      <c r="G9" s="638">
        <v>20</v>
      </c>
      <c r="H9" s="574"/>
      <c r="I9" s="574"/>
      <c r="J9" s="574"/>
      <c r="K9" s="1065">
        <f>(H9+I9)-J9</f>
        <v>0</v>
      </c>
      <c r="L9" s="1065">
        <f>F9-K9</f>
        <v>0</v>
      </c>
    </row>
    <row r="10" spans="1:14" ht="24" thickTop="1" thickBot="1" x14ac:dyDescent="0.25">
      <c r="A10" s="651" t="s">
        <v>1334</v>
      </c>
      <c r="B10" s="285">
        <v>240</v>
      </c>
      <c r="C10" s="1067">
        <v>77127</v>
      </c>
      <c r="D10" s="1067"/>
      <c r="E10" s="1067"/>
      <c r="F10" s="1068">
        <f>(C10+D10)-E10</f>
        <v>77127</v>
      </c>
      <c r="G10" s="638">
        <v>20</v>
      </c>
      <c r="H10" s="1069">
        <v>74184</v>
      </c>
      <c r="I10" s="1069">
        <v>214</v>
      </c>
      <c r="J10" s="1069"/>
      <c r="K10" s="1065">
        <f>(H10+I10)-J10</f>
        <v>74398</v>
      </c>
      <c r="L10" s="1065">
        <f>F10-K10</f>
        <v>2729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413354</v>
      </c>
      <c r="D12" s="642">
        <v>34633</v>
      </c>
      <c r="E12" s="642"/>
      <c r="F12" s="1066">
        <f>(C12+D12)-E12</f>
        <v>447987</v>
      </c>
      <c r="G12" s="638">
        <v>10</v>
      </c>
      <c r="H12" s="574">
        <v>280109</v>
      </c>
      <c r="I12" s="574">
        <v>36341</v>
      </c>
      <c r="J12" s="574"/>
      <c r="K12" s="1065">
        <f>(H12+I12)-J12</f>
        <v>316450</v>
      </c>
      <c r="L12" s="1065">
        <f>F12-K12</f>
        <v>131537</v>
      </c>
    </row>
    <row r="13" spans="1:14" ht="14.25" thickTop="1" thickBot="1" x14ac:dyDescent="0.25">
      <c r="A13" s="653" t="s">
        <v>1336</v>
      </c>
      <c r="B13" s="285">
        <v>252</v>
      </c>
      <c r="C13" s="642">
        <v>292502</v>
      </c>
      <c r="D13" s="642"/>
      <c r="E13" s="642"/>
      <c r="F13" s="1066">
        <f>(C13+D13)-E13</f>
        <v>292502</v>
      </c>
      <c r="G13" s="638">
        <v>5</v>
      </c>
      <c r="H13" s="574">
        <v>284829</v>
      </c>
      <c r="I13" s="574">
        <v>6722</v>
      </c>
      <c r="J13" s="574"/>
      <c r="K13" s="1065">
        <f>(H13+I13)-J13</f>
        <v>291551</v>
      </c>
      <c r="L13" s="1065">
        <f>F13-K13</f>
        <v>951</v>
      </c>
    </row>
    <row r="14" spans="1:14" ht="14.25" thickTop="1" thickBot="1" x14ac:dyDescent="0.25">
      <c r="A14" s="653" t="s">
        <v>1337</v>
      </c>
      <c r="B14" s="285">
        <v>253</v>
      </c>
      <c r="C14" s="574">
        <v>0</v>
      </c>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3145363</v>
      </c>
      <c r="D16" s="644">
        <f>SUM(D3,D5:D6,D8:D10,D12:D15)</f>
        <v>34633</v>
      </c>
      <c r="E16" s="644">
        <f>SUM(E3,E5:E6,E8:E10,E12:E15)</f>
        <v>0</v>
      </c>
      <c r="F16" s="644">
        <f>SUM(F3,F5:F6,F8:F10,F12:F15)</f>
        <v>3179996</v>
      </c>
      <c r="G16" s="638"/>
      <c r="H16" s="644">
        <f>SUM(H3,H6,H8:H10,H12:H14,)</f>
        <v>1736785</v>
      </c>
      <c r="I16" s="644">
        <f>SUM(I3,I6,I8:I10,I12:I14,)</f>
        <v>82977</v>
      </c>
      <c r="J16" s="644">
        <f>SUM(J3,J6,J8:J10,J12:J14,)</f>
        <v>0</v>
      </c>
      <c r="K16" s="1066">
        <f>(H16+I16)-J16</f>
        <v>1819762</v>
      </c>
      <c r="L16" s="1066">
        <f>F16-K16</f>
        <v>1360234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82977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5" activePane="bottomLeft" state="frozen"/>
      <selection activeCell="A2" sqref="A2:F2"/>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39"/>
    </row>
    <row r="2" spans="1:7" ht="13.5" thickBot="1" x14ac:dyDescent="0.25">
      <c r="A2" s="2340" t="s">
        <v>567</v>
      </c>
      <c r="B2" s="2341"/>
      <c r="C2" s="2341"/>
      <c r="D2" s="2341"/>
      <c r="E2" s="2341"/>
      <c r="F2" s="234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2208543</v>
      </c>
      <c r="G8" s="357"/>
    </row>
    <row r="9" spans="1:7" ht="12" customHeight="1" x14ac:dyDescent="0.2">
      <c r="A9" s="359" t="s">
        <v>539</v>
      </c>
      <c r="B9" s="943" t="s">
        <v>1876</v>
      </c>
      <c r="C9" s="358"/>
      <c r="D9" s="359" t="s">
        <v>591</v>
      </c>
      <c r="E9" s="578"/>
      <c r="F9" s="945">
        <f>'Expenditures 15-22'!K150</f>
        <v>208161</v>
      </c>
      <c r="G9" s="946"/>
    </row>
    <row r="10" spans="1:7" ht="12" customHeight="1" x14ac:dyDescent="0.2">
      <c r="A10" s="359" t="s">
        <v>589</v>
      </c>
      <c r="B10" s="943" t="s">
        <v>1877</v>
      </c>
      <c r="C10" s="358"/>
      <c r="D10" s="359" t="s">
        <v>591</v>
      </c>
      <c r="E10" s="578"/>
      <c r="F10" s="945">
        <f>'Expenditures 15-22'!K168</f>
        <v>8796</v>
      </c>
      <c r="G10" s="946"/>
    </row>
    <row r="11" spans="1:7" ht="12" customHeight="1" x14ac:dyDescent="0.2">
      <c r="A11" s="359" t="s">
        <v>540</v>
      </c>
      <c r="B11" s="943" t="s">
        <v>1878</v>
      </c>
      <c r="C11" s="358"/>
      <c r="D11" s="359" t="s">
        <v>591</v>
      </c>
      <c r="E11" s="578"/>
      <c r="F11" s="945">
        <f>'Expenditures 15-22'!K204</f>
        <v>63523</v>
      </c>
      <c r="G11" s="946"/>
    </row>
    <row r="12" spans="1:7" ht="12" customHeight="1" x14ac:dyDescent="0.2">
      <c r="A12" s="359" t="s">
        <v>541</v>
      </c>
      <c r="B12" s="943" t="s">
        <v>1879</v>
      </c>
      <c r="C12" s="358"/>
      <c r="D12" s="359" t="s">
        <v>591</v>
      </c>
      <c r="E12" s="578"/>
      <c r="F12" s="945">
        <f>'Expenditures 15-22'!K288</f>
        <v>95123</v>
      </c>
      <c r="G12" s="946"/>
    </row>
    <row r="13" spans="1:7" ht="12" customHeight="1" x14ac:dyDescent="0.2">
      <c r="A13" s="359" t="s">
        <v>113</v>
      </c>
      <c r="B13" s="943" t="s">
        <v>1880</v>
      </c>
      <c r="C13" s="358"/>
      <c r="D13" s="359" t="s">
        <v>591</v>
      </c>
      <c r="E13" s="578"/>
      <c r="F13" s="945">
        <f>'Expenditures 15-22'!K331</f>
        <v>6744</v>
      </c>
      <c r="G13" s="947"/>
    </row>
    <row r="14" spans="1:7" ht="12" customHeight="1" thickBot="1" x14ac:dyDescent="0.25">
      <c r="A14" s="948"/>
      <c r="B14" s="579"/>
      <c r="C14" s="580"/>
      <c r="D14" s="1003" t="s">
        <v>591</v>
      </c>
      <c r="E14" s="591" t="s">
        <v>1134</v>
      </c>
      <c r="F14" s="949">
        <f>SUM(F8:F13)</f>
        <v>2590890</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68988</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14079</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179239</v>
      </c>
      <c r="G53" s="357"/>
    </row>
    <row r="54" spans="1:7" ht="12" customHeight="1" x14ac:dyDescent="0.2">
      <c r="A54" s="359" t="s">
        <v>538</v>
      </c>
      <c r="B54" s="359" t="s">
        <v>1888</v>
      </c>
      <c r="C54" s="964" t="s">
        <v>1160</v>
      </c>
      <c r="D54" s="960" t="s">
        <v>1302</v>
      </c>
      <c r="E54" s="578"/>
      <c r="F54" s="1107">
        <f>'Expenditures 15-22'!G114</f>
        <v>21312</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1892</v>
      </c>
      <c r="C58" s="961" t="s">
        <v>1160</v>
      </c>
      <c r="D58" s="960" t="s">
        <v>1302</v>
      </c>
      <c r="E58" s="578"/>
      <c r="F58" s="1109">
        <f>'Expenditures 15-22'!G150</f>
        <v>16021</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4000</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0</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2985</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1905</v>
      </c>
      <c r="C72" s="961">
        <f>'Expenditures 15-22'!B274</f>
        <v>3000</v>
      </c>
      <c r="D72" s="951" t="s">
        <v>528</v>
      </c>
      <c r="E72" s="578"/>
      <c r="F72" s="1107">
        <f>'Expenditures 15-22'!K274</f>
        <v>1960</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308584</v>
      </c>
      <c r="G75" s="357"/>
    </row>
    <row r="76" spans="1:8" s="970" customFormat="1" ht="12" customHeight="1" thickTop="1" thickBot="1" x14ac:dyDescent="0.25">
      <c r="A76" s="584"/>
      <c r="B76" s="582"/>
      <c r="C76" s="583"/>
      <c r="D76" s="969" t="s">
        <v>1862</v>
      </c>
      <c r="E76" s="594"/>
      <c r="F76" s="1113">
        <f>(F14-F75)</f>
        <v>2282306</v>
      </c>
      <c r="G76" s="359"/>
    </row>
    <row r="77" spans="1:8" s="970" customFormat="1" ht="12" customHeight="1" thickTop="1" x14ac:dyDescent="0.2">
      <c r="A77" s="585"/>
      <c r="B77" s="582"/>
      <c r="C77" s="583"/>
      <c r="D77" s="969" t="s">
        <v>1954</v>
      </c>
      <c r="E77" s="594"/>
      <c r="F77" s="1624">
        <v>265.93</v>
      </c>
      <c r="G77" s="360"/>
      <c r="H77" s="359"/>
    </row>
    <row r="78" spans="1:8" s="970" customFormat="1" ht="12" customHeight="1" thickBot="1" x14ac:dyDescent="0.25">
      <c r="A78" s="586"/>
      <c r="B78" s="582"/>
      <c r="C78" s="583"/>
      <c r="D78" s="969" t="s">
        <v>1933</v>
      </c>
      <c r="E78" s="594" t="s">
        <v>1134</v>
      </c>
      <c r="F78" s="1114">
        <f>IF(F77&gt;0,F76/F77," Complete Line 77")</f>
        <v>8582.3562591659465</v>
      </c>
      <c r="G78" s="359"/>
    </row>
    <row r="79" spans="1:8" s="970" customFormat="1" ht="12" thickTop="1" x14ac:dyDescent="0.2">
      <c r="A79" s="384"/>
      <c r="B79" s="359"/>
      <c r="C79" s="358"/>
      <c r="D79" s="581"/>
      <c r="E79" s="578"/>
      <c r="F79" s="971"/>
      <c r="G79" s="359"/>
    </row>
    <row r="80" spans="1:8" s="970" customFormat="1" ht="12" thickBot="1" x14ac:dyDescent="0.25">
      <c r="A80" s="2334" t="s">
        <v>1317</v>
      </c>
      <c r="B80" s="2335"/>
      <c r="C80" s="2335"/>
      <c r="D80" s="2335"/>
      <c r="E80" s="2335"/>
      <c r="F80" s="233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1538</v>
      </c>
      <c r="G93" s="978"/>
    </row>
    <row r="94" spans="1:7" ht="12" customHeight="1" x14ac:dyDescent="0.2">
      <c r="A94" s="979" t="s">
        <v>147</v>
      </c>
      <c r="B94" s="979" t="s">
        <v>183</v>
      </c>
      <c r="C94" s="976">
        <v>1700</v>
      </c>
      <c r="D94" s="985" t="str">
        <f>'Revenues 9-14'!A82</f>
        <v>Total District/School Activity Income</v>
      </c>
      <c r="E94" s="385"/>
      <c r="F94" s="1072">
        <f>SUM('Revenues 9-14'!C82,'Revenues 9-14'!D82)</f>
        <v>11163</v>
      </c>
      <c r="G94" s="978"/>
    </row>
    <row r="95" spans="1:7" ht="12" customHeight="1" x14ac:dyDescent="0.2">
      <c r="A95" s="979" t="s">
        <v>538</v>
      </c>
      <c r="B95" s="979" t="s">
        <v>184</v>
      </c>
      <c r="C95" s="976">
        <f>'Revenues 9-14'!B84</f>
        <v>1811</v>
      </c>
      <c r="D95" s="977" t="str">
        <f>'Revenues 9-14'!A84</f>
        <v>Rentals - Regular Textbooks</v>
      </c>
      <c r="E95" s="385"/>
      <c r="F95" s="1072">
        <f>'Revenues 9-14'!C84</f>
        <v>3600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88566</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930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848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3384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37882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102543</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143562</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7283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1923</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11276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6422</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12965</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23058</v>
      </c>
      <c r="G173" s="382"/>
    </row>
    <row r="174" spans="1:7" x14ac:dyDescent="0.2">
      <c r="A174" s="382"/>
      <c r="B174" s="382"/>
      <c r="C174" s="386"/>
      <c r="D174" s="382"/>
      <c r="E174" s="385"/>
      <c r="F174" s="1115"/>
      <c r="G174" s="1000"/>
    </row>
    <row r="175" spans="1:7" x14ac:dyDescent="0.2">
      <c r="A175" s="587"/>
      <c r="B175" s="588"/>
      <c r="C175" s="589"/>
      <c r="D175" s="1001" t="s">
        <v>1931</v>
      </c>
      <c r="E175" s="1055" t="s">
        <v>1134</v>
      </c>
      <c r="F175" s="1116">
        <f>SUM(F83:F135,F160:F173)</f>
        <v>455770</v>
      </c>
    </row>
    <row r="176" spans="1:7" ht="12" customHeight="1" x14ac:dyDescent="0.2">
      <c r="A176" s="587"/>
      <c r="B176" s="588"/>
      <c r="C176" s="589"/>
      <c r="D176" s="1001" t="s">
        <v>1930</v>
      </c>
      <c r="E176" s="1055"/>
      <c r="F176" s="1117">
        <f>'PCTC-OEPP 28-29'!F76-F175</f>
        <v>1826536</v>
      </c>
    </row>
    <row r="177" spans="1:7" ht="12" customHeight="1" x14ac:dyDescent="0.2">
      <c r="A177" s="587"/>
      <c r="B177" s="588"/>
      <c r="C177" s="589"/>
      <c r="D177" s="1001" t="s">
        <v>798</v>
      </c>
      <c r="E177" s="1055"/>
      <c r="F177" s="1117">
        <f>'Cap Outlay Deprec 27'!I18</f>
        <v>82977</v>
      </c>
    </row>
    <row r="178" spans="1:7" ht="12" customHeight="1" x14ac:dyDescent="0.2">
      <c r="A178" s="587"/>
      <c r="B178" s="588"/>
      <c r="C178" s="589"/>
      <c r="D178" s="1001" t="s">
        <v>1932</v>
      </c>
      <c r="E178" s="1055"/>
      <c r="F178" s="1117">
        <f>F176+F177</f>
        <v>1909513</v>
      </c>
    </row>
    <row r="179" spans="1:7" ht="12" customHeight="1" x14ac:dyDescent="0.2">
      <c r="A179" s="587"/>
      <c r="B179" s="590"/>
      <c r="C179" s="589"/>
      <c r="D179" s="1001" t="s">
        <v>1985</v>
      </c>
      <c r="E179" s="1055"/>
      <c r="F179" s="1118">
        <f>'PCTC-OEPP 28-29'!F77</f>
        <v>265.93</v>
      </c>
      <c r="G179" s="69"/>
    </row>
    <row r="180" spans="1:7" ht="12" customHeight="1" thickBot="1" x14ac:dyDescent="0.25">
      <c r="A180" s="587"/>
      <c r="B180" s="590"/>
      <c r="C180" s="589"/>
      <c r="D180" s="1001" t="s">
        <v>2083</v>
      </c>
      <c r="E180" s="1055" t="s">
        <v>2084</v>
      </c>
      <c r="F180" s="1119">
        <f>F178/F179</f>
        <v>7180.50990862257</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3"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5" t="s">
        <v>1691</v>
      </c>
      <c r="B5" s="2346"/>
      <c r="C5" s="2346"/>
      <c r="D5" s="2346"/>
      <c r="E5" s="2346"/>
      <c r="F5" s="2346"/>
      <c r="G5" s="2347"/>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'Expenditures 15-22'!E63+'Expenditures 15-22'!F63</f>
        <v>75858</v>
      </c>
      <c r="F10" s="864"/>
      <c r="G10" s="1120"/>
      <c r="H10" s="216"/>
      <c r="I10" s="216"/>
    </row>
    <row r="11" spans="1:9" s="2" customFormat="1" ht="22.5" customHeight="1" x14ac:dyDescent="0.2">
      <c r="A11" s="2350" t="s">
        <v>2073</v>
      </c>
      <c r="B11" s="2351"/>
      <c r="C11" s="2351"/>
      <c r="D11" s="2290"/>
      <c r="E11" s="862">
        <v>7546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1450662</v>
      </c>
      <c r="F19" s="770"/>
      <c r="G19" s="772">
        <f>'Expenditures 15-22'!K33-SUM('Expenditures 15-22'!G33,'Expenditures 15-22'!I33)+'Expenditures 15-22'!D223</f>
        <v>1450662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106785</v>
      </c>
      <c r="F21" s="770"/>
      <c r="G21" s="772">
        <f>'Expenditures 15-22'!K42-SUM('Expenditures 15-22'!G42,'Expenditures 15-22'!I42)+'Expenditures 15-22'!K120-SUM('Expenditures 15-22'!G120,'Expenditures 15-22'!I120)+'Expenditures 15-22'!K174-SUM('Expenditures 15-22'!G174,'Expenditures 15-22'!I174)+'Expenditures 15-22'!D232</f>
        <v>106785</v>
      </c>
      <c r="H21" s="286"/>
      <c r="I21" s="216"/>
    </row>
    <row r="22" spans="1:9" s="2" customFormat="1" ht="12" customHeight="1" x14ac:dyDescent="0.2">
      <c r="A22" s="769" t="s">
        <v>663</v>
      </c>
      <c r="B22" s="765"/>
      <c r="C22" s="764">
        <v>2200</v>
      </c>
      <c r="D22" s="770"/>
      <c r="E22" s="771">
        <f>'Expenditures 15-22'!K47-SUM('Expenditures 15-22'!G47,'Expenditures 15-22'!I47)+'Expenditures 15-22'!D237</f>
        <v>9550</v>
      </c>
      <c r="F22" s="770"/>
      <c r="G22" s="772">
        <f>'Expenditures 15-22'!K47-SUM('Expenditures 15-22'!G47,'Expenditures 15-22'!I47)+'Expenditures 15-22'!D237</f>
        <v>9550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195983</v>
      </c>
      <c r="F23" s="770"/>
      <c r="G23" s="771">
        <f>'Expenditures 15-22'!K53-SUM('Expenditures 15-22'!G53,'Expenditures 15-22'!I53)+'Expenditures 15-22'!D251+'Expenditures 15-22'!K323-SUM('Expenditures 15-22'!G323,'Expenditures 15-22'!I323)</f>
        <v>195983</v>
      </c>
      <c r="H23" s="286"/>
      <c r="I23" s="216"/>
    </row>
    <row r="24" spans="1:9" s="2" customFormat="1" ht="12" customHeight="1" x14ac:dyDescent="0.2">
      <c r="A24" s="769" t="s">
        <v>665</v>
      </c>
      <c r="B24" s="765"/>
      <c r="C24" s="764">
        <v>2400</v>
      </c>
      <c r="D24" s="770"/>
      <c r="E24" s="771">
        <f>'Expenditures 15-22'!K57-SUM('Expenditures 15-22'!G57,'Expenditures 15-22'!I57)+'Expenditures 15-22'!D255</f>
        <v>106232</v>
      </c>
      <c r="F24" s="770"/>
      <c r="G24" s="772">
        <f>'Expenditures 15-22'!K57-SUM('Expenditures 15-22'!G57,'Expenditures 15-22'!I57)+'Expenditures 15-22'!D255</f>
        <v>106232</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47795</v>
      </c>
      <c r="E27" s="771">
        <f>E8</f>
        <v>0</v>
      </c>
      <c r="F27" s="771">
        <f>'Expenditures 15-22'!K60-SUM('Expenditures 15-22'!G60,'Expenditures 15-22'!I60)+'Expenditures 15-22'!D258-E8</f>
        <v>47795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219170</v>
      </c>
      <c r="F28" s="774">
        <f>'Expenditures 15-22'!K61-SUM('Expenditures 15-22'!G61,'Expenditures 15-22'!I61)+'Expenditures 15-22'!K124-SUM('Expenditures 15-22'!G124,'Expenditures 15-22'!I124)+'Expenditures 15-22'!D260-E9</f>
        <v>219170</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70302</v>
      </c>
      <c r="F29" s="770"/>
      <c r="G29" s="772">
        <f>'Expenditures 15-22'!K62-SUM('Expenditures 15-22'!G62,'Expenditures 15-22'!I62)+'Expenditures 15-22'!K125-SUM('Expenditures 15-22'!G125,'Expenditures 15-22'!I125)+'Expenditures 15-22'!K176-SUM('Expenditures 15-22'!G176,'Expenditures 15-22'!I176)+'Expenditures 15-22'!D261</f>
        <v>70302</v>
      </c>
      <c r="H29" s="393"/>
    </row>
    <row r="30" spans="1:9" ht="12" customHeight="1" x14ac:dyDescent="0.2">
      <c r="A30" s="769" t="s">
        <v>107</v>
      </c>
      <c r="B30" s="767"/>
      <c r="C30" s="764">
        <v>2560</v>
      </c>
      <c r="D30" s="770"/>
      <c r="E30" s="771">
        <f>'Expenditures 15-22'!K63-SUM('Expenditures 15-22'!G63,'Expenditures 15-22'!I63)+'Expenditures 15-22'!D262-E10</f>
        <v>53519</v>
      </c>
      <c r="F30" s="770"/>
      <c r="G30" s="771">
        <f>'Expenditures 15-22'!K63-SUM('Expenditures 15-22'!G63,'Expenditures 15-22'!I63)+'Expenditures 15-22'!D262-E10</f>
        <v>53519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13627</v>
      </c>
      <c r="F35" s="770"/>
      <c r="G35" s="771">
        <f>'Expenditures 15-22'!K69-SUM('Expenditures 15-22'!G69,'Expenditures 15-22'!I69)+'Expenditures 15-22'!D268</f>
        <v>13627</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16039</v>
      </c>
      <c r="F39" s="770"/>
      <c r="G39" s="771">
        <f>'Expenditures 15-22'!K75-SUM('Expenditures 15-22'!G75,'Expenditures 15-22'!I75)+'Expenditures 15-22'!K130-SUM('Expenditures 15-22'!G130,'Expenditures 15-22'!I130)+'Expenditures 15-22'!K179-SUM('Expenditures 15-22'!G179,'Expenditures 15-22'!I179)+'Expenditures 15-22'!D274</f>
        <v>16039</v>
      </c>
    </row>
    <row r="40" spans="1:7" ht="12" customHeight="1" x14ac:dyDescent="0.2">
      <c r="A40" s="786" t="s">
        <v>163</v>
      </c>
      <c r="B40" s="787"/>
      <c r="C40" s="788"/>
      <c r="D40" s="774">
        <f>SUM(D19:D39)</f>
        <v>47795</v>
      </c>
      <c r="E40" s="774">
        <f>SUM(E19:E39)</f>
        <v>2241869</v>
      </c>
      <c r="F40" s="774">
        <f>SUM(F19:F39)</f>
        <v>266965</v>
      </c>
      <c r="G40" s="774">
        <f>SUM(G19:G39)</f>
        <v>2022699</v>
      </c>
    </row>
    <row r="41" spans="1:7" x14ac:dyDescent="0.2">
      <c r="A41" s="286"/>
      <c r="B41" s="216"/>
      <c r="C41" s="287"/>
      <c r="D41" s="2348" t="s">
        <v>615</v>
      </c>
      <c r="E41" s="2349"/>
      <c r="F41" s="778" t="s">
        <v>616</v>
      </c>
      <c r="G41" s="785"/>
    </row>
    <row r="42" spans="1:7" ht="12" customHeight="1" x14ac:dyDescent="0.2">
      <c r="A42" s="286"/>
      <c r="B42" s="216"/>
      <c r="C42" s="287"/>
      <c r="D42" s="779" t="s">
        <v>562</v>
      </c>
      <c r="E42" s="775">
        <f>D40</f>
        <v>47795</v>
      </c>
      <c r="F42" s="779" t="s">
        <v>564</v>
      </c>
      <c r="G42" s="775">
        <f>F40</f>
        <v>266965</v>
      </c>
    </row>
    <row r="43" spans="1:7" ht="12" customHeight="1" x14ac:dyDescent="0.2">
      <c r="A43" s="286"/>
      <c r="B43" s="216"/>
      <c r="C43" s="287"/>
      <c r="D43" s="779" t="s">
        <v>563</v>
      </c>
      <c r="E43" s="775">
        <f>E40</f>
        <v>2241869</v>
      </c>
      <c r="F43" s="779" t="s">
        <v>563</v>
      </c>
      <c r="G43" s="775">
        <f>G40</f>
        <v>2022699</v>
      </c>
    </row>
    <row r="44" spans="1:7" ht="12" customHeight="1" x14ac:dyDescent="0.2">
      <c r="A44" s="286"/>
      <c r="B44" s="216"/>
      <c r="C44" s="216"/>
      <c r="D44" s="789" t="s">
        <v>1187</v>
      </c>
      <c r="E44" s="790">
        <f>(E42/E43)</f>
        <v>2.1319265309436012E-2</v>
      </c>
      <c r="F44" s="789" t="s">
        <v>1187</v>
      </c>
      <c r="G44" s="790">
        <f>(G42/G43)</f>
        <v>0.13198454144684899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5" t="s">
        <v>2086</v>
      </c>
      <c r="B5" s="2356"/>
      <c r="C5" s="2356"/>
      <c r="D5" s="2356"/>
      <c r="E5" s="2356"/>
    </row>
    <row r="6" spans="1:7" ht="12" customHeight="1" x14ac:dyDescent="0.25">
      <c r="A6" s="1994"/>
      <c r="B6" s="2357" t="str">
        <f>COVER!A17</f>
        <v>Odin PSD 722</v>
      </c>
      <c r="C6" s="2357"/>
      <c r="D6" s="2357"/>
      <c r="E6" s="1995"/>
    </row>
    <row r="7" spans="1:7" ht="11.25" customHeight="1" x14ac:dyDescent="0.25">
      <c r="A7" s="1994"/>
      <c r="B7" s="2358">
        <f>COVER!A13</f>
        <v>13058722026</v>
      </c>
      <c r="C7" s="2358"/>
      <c r="D7" s="2358"/>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c r="D19" s="2009"/>
      <c r="E19" s="2008"/>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c r="C26" s="2006"/>
      <c r="D26" s="2009"/>
      <c r="E26" s="2008"/>
    </row>
    <row r="27" spans="1:11" x14ac:dyDescent="0.2">
      <c r="A27" s="2005" t="s">
        <v>2065</v>
      </c>
      <c r="B27" s="2006" t="s">
        <v>2087</v>
      </c>
      <c r="C27" s="2006" t="s">
        <v>2087</v>
      </c>
      <c r="D27" s="2009" t="s">
        <v>2087</v>
      </c>
      <c r="E27" s="2008" t="s">
        <v>2104</v>
      </c>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2"/>
      <c r="B39" s="2012"/>
      <c r="C39" s="2012"/>
      <c r="D39" s="2012"/>
      <c r="E39" s="2012"/>
    </row>
    <row r="40" spans="1:5" s="2010" customFormat="1" ht="12" customHeight="1" x14ac:dyDescent="0.25">
      <c r="A40" s="2013" t="s">
        <v>1728</v>
      </c>
      <c r="B40" s="2367"/>
      <c r="C40" s="2367"/>
      <c r="D40" s="2367"/>
      <c r="E40" s="2368"/>
    </row>
    <row r="41" spans="1:5" s="2010" customFormat="1" ht="12" customHeight="1" x14ac:dyDescent="0.25">
      <c r="A41" s="2369"/>
      <c r="B41" s="2370"/>
      <c r="C41" s="2370"/>
      <c r="D41" s="2370"/>
      <c r="E41" s="2371"/>
    </row>
    <row r="42" spans="1:5" s="2010" customFormat="1" ht="12" customHeight="1" x14ac:dyDescent="0.25">
      <c r="A42" s="2369"/>
      <c r="B42" s="2370"/>
      <c r="C42" s="2370"/>
      <c r="D42" s="2370"/>
      <c r="E42" s="2371"/>
    </row>
    <row r="43" spans="1:5" s="2010" customFormat="1" ht="15" x14ac:dyDescent="0.25">
      <c r="A43" s="2352"/>
      <c r="B43" s="2353"/>
      <c r="C43" s="2353"/>
      <c r="D43" s="2353"/>
      <c r="E43" s="2354"/>
    </row>
    <row r="44" spans="1:5" s="2010" customFormat="1" ht="12" hidden="1" customHeight="1" x14ac:dyDescent="0.25">
      <c r="A44" s="2352"/>
      <c r="B44" s="2353"/>
      <c r="C44" s="2353"/>
      <c r="D44" s="2353"/>
      <c r="E44" s="2354"/>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 sqref="A2:F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7" t="str">
        <f>COVER!A17</f>
        <v>Odin PSD 722</v>
      </c>
      <c r="J6" s="2378"/>
    </row>
    <row r="7" spans="1:10" x14ac:dyDescent="0.2">
      <c r="A7" s="2379" t="s">
        <v>1037</v>
      </c>
      <c r="B7" s="2380"/>
      <c r="C7" s="2380"/>
      <c r="D7" s="2380"/>
      <c r="E7" s="2381"/>
      <c r="F7" s="1663"/>
      <c r="G7" s="1652"/>
      <c r="H7" s="1662" t="s">
        <v>438</v>
      </c>
      <c r="I7" s="2382">
        <f>COVER!A13</f>
        <v>13058722026</v>
      </c>
      <c r="J7" s="2382"/>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3" t="s">
        <v>571</v>
      </c>
      <c r="B11" s="2384"/>
      <c r="C11" s="2385"/>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124867</v>
      </c>
      <c r="F12" s="1691"/>
      <c r="G12" s="1690">
        <f t="shared" ref="G12:G18" si="0">SUM(E12:F12)</f>
        <v>124867</v>
      </c>
      <c r="H12" s="1692">
        <v>126380</v>
      </c>
      <c r="I12" s="1691"/>
      <c r="J12" s="1690">
        <f t="shared" ref="J12:J18" si="1">SUM(H12:I12)</f>
        <v>126380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19109</v>
      </c>
      <c r="F14" s="1691"/>
      <c r="G14" s="1690">
        <f t="shared" si="0"/>
        <v>19109</v>
      </c>
      <c r="H14" s="1692">
        <v>19500</v>
      </c>
      <c r="I14" s="1691"/>
      <c r="J14" s="1690">
        <f t="shared" si="1"/>
        <v>19500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6" t="s">
        <v>8</v>
      </c>
      <c r="C18" s="2387"/>
      <c r="D18" s="2388"/>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143976</v>
      </c>
      <c r="F19" s="1698">
        <f t="shared" si="2"/>
        <v>0</v>
      </c>
      <c r="G19" s="1698">
        <f t="shared" si="2"/>
        <v>143976</v>
      </c>
      <c r="H19" s="1698">
        <f t="shared" si="2"/>
        <v>145880</v>
      </c>
      <c r="I19" s="1698">
        <f t="shared" si="2"/>
        <v>0</v>
      </c>
      <c r="J19" s="1698">
        <f t="shared" si="2"/>
        <v>145880</v>
      </c>
    </row>
    <row r="20" spans="1:10" ht="25.5" customHeight="1" thickTop="1" x14ac:dyDescent="0.2">
      <c r="A20" s="1686">
        <v>9</v>
      </c>
      <c r="B20" s="2389" t="s">
        <v>1960</v>
      </c>
      <c r="C20" s="2387"/>
      <c r="D20" s="2388"/>
      <c r="E20" s="1699"/>
      <c r="F20" s="1699"/>
      <c r="G20" s="1699"/>
      <c r="H20" s="1699"/>
      <c r="I20" s="1699"/>
      <c r="J20" s="1700">
        <f>IF(AND(G19&gt;0,J19&gt;0),(((J19-G19)/G19)),"Enter Budget Data")</f>
        <v>1.3224426293271101E-2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4"/>
      <c r="D26" s="2394"/>
      <c r="E26" s="1973"/>
      <c r="F26" s="2393"/>
      <c r="G26" s="2393"/>
    </row>
    <row r="27" spans="1:10" x14ac:dyDescent="0.2">
      <c r="B27" s="1701"/>
      <c r="C27" s="1968" t="s">
        <v>1222</v>
      </c>
      <c r="D27" s="1969"/>
      <c r="E27" s="1970"/>
      <c r="F27" s="2390" t="s">
        <v>2004</v>
      </c>
      <c r="G27" s="2390"/>
    </row>
    <row r="28" spans="1:10" ht="28.5" customHeight="1" x14ac:dyDescent="0.2">
      <c r="B28" s="1701"/>
      <c r="C28" s="2392"/>
      <c r="D28" s="2392"/>
      <c r="E28" s="1972"/>
      <c r="F28" s="2392"/>
      <c r="G28" s="2392"/>
    </row>
    <row r="29" spans="1:10" x14ac:dyDescent="0.2">
      <c r="B29" s="1701"/>
      <c r="C29" s="1966" t="s">
        <v>2006</v>
      </c>
      <c r="E29" s="1971"/>
      <c r="F29" s="2391" t="s">
        <v>2005</v>
      </c>
      <c r="G29" s="2391"/>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6"/>
    </row>
    <row r="36" spans="1:10" ht="13.5" customHeight="1" x14ac:dyDescent="0.2">
      <c r="B36" s="1705"/>
      <c r="C36" s="2376" t="s">
        <v>2007</v>
      </c>
      <c r="D36" s="2375"/>
      <c r="E36" s="2375"/>
      <c r="F36" s="2375"/>
      <c r="G36" s="2375"/>
      <c r="H36" s="2375"/>
      <c r="I36" s="2375"/>
      <c r="J36" s="1707"/>
    </row>
    <row r="37" spans="1:10" ht="31.5" customHeight="1" x14ac:dyDescent="0.2">
      <c r="C37" s="2375"/>
      <c r="D37" s="2375"/>
      <c r="E37" s="2375"/>
      <c r="F37" s="2375"/>
      <c r="G37" s="2375"/>
      <c r="H37" s="2375"/>
      <c r="I37" s="2375"/>
      <c r="J37" s="1707"/>
    </row>
    <row r="38" spans="1:10" ht="6" customHeight="1" x14ac:dyDescent="0.2">
      <c r="C38" s="1706"/>
      <c r="D38" s="1708"/>
      <c r="E38" s="1709"/>
      <c r="F38" s="1709"/>
      <c r="G38" s="1709"/>
    </row>
    <row r="39" spans="1:10" ht="13.5" customHeight="1" x14ac:dyDescent="0.2">
      <c r="B39" s="1705"/>
      <c r="C39" s="2372" t="s">
        <v>1050</v>
      </c>
      <c r="D39" s="2373"/>
      <c r="E39" s="2373"/>
      <c r="F39" s="2373"/>
      <c r="G39" s="2373"/>
      <c r="H39" s="2373"/>
      <c r="I39" s="2373"/>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9"/>
  <sheetViews>
    <sheetView showGridLines="0" topLeftCell="A19" zoomScale="110" zoomScaleNormal="110" workbookViewId="0">
      <selection activeCell="A2" sqref="A2:F2"/>
    </sheetView>
  </sheetViews>
  <sheetFormatPr defaultRowHeight="12.75" x14ac:dyDescent="0.2"/>
  <cols>
    <col min="1" max="2" width="3" customWidth="1"/>
    <col min="3" max="3" width="12.85546875" customWidth="1"/>
    <col min="4" max="4" width="3.140625" customWidth="1"/>
  </cols>
  <sheetData>
    <row r="2" spans="1:6" x14ac:dyDescent="0.2">
      <c r="A2" s="134" t="s">
        <v>297</v>
      </c>
      <c r="B2" s="134"/>
    </row>
    <row r="3" spans="1:6" x14ac:dyDescent="0.2">
      <c r="A3" t="s">
        <v>298</v>
      </c>
    </row>
    <row r="5" spans="1:6" x14ac:dyDescent="0.2">
      <c r="A5" s="2048" t="s">
        <v>2105</v>
      </c>
      <c r="B5" s="2048"/>
    </row>
    <row r="6" spans="1:6" ht="13.5" thickBot="1" x14ac:dyDescent="0.25">
      <c r="A6" s="2048"/>
      <c r="B6" s="2048"/>
      <c r="C6" s="2048" t="s">
        <v>2106</v>
      </c>
      <c r="F6" s="2050">
        <f>'Revenues 9-14'!C81</f>
        <v>116</v>
      </c>
    </row>
    <row r="7" spans="1:6" ht="13.5" thickTop="1" x14ac:dyDescent="0.2">
      <c r="A7" s="2048"/>
      <c r="B7" s="2048"/>
      <c r="C7" s="2048"/>
      <c r="F7" s="2049"/>
    </row>
    <row r="8" spans="1:6" x14ac:dyDescent="0.2">
      <c r="A8" s="2048" t="s">
        <v>2107</v>
      </c>
      <c r="B8" s="2048"/>
      <c r="C8" s="2048"/>
      <c r="F8" s="2049"/>
    </row>
    <row r="9" spans="1:6" x14ac:dyDescent="0.2">
      <c r="A9" s="2048"/>
      <c r="B9" s="2048" t="s">
        <v>1375</v>
      </c>
      <c r="C9" s="2048"/>
      <c r="F9" s="2049"/>
    </row>
    <row r="10" spans="1:6" x14ac:dyDescent="0.2">
      <c r="A10" s="2048"/>
      <c r="B10" s="2048"/>
      <c r="C10" s="2048" t="s">
        <v>2108</v>
      </c>
      <c r="F10" s="2049">
        <v>16105</v>
      </c>
    </row>
    <row r="11" spans="1:6" x14ac:dyDescent="0.2">
      <c r="A11" s="2048"/>
      <c r="B11" s="2048"/>
      <c r="C11" s="2048" t="s">
        <v>2109</v>
      </c>
      <c r="F11" s="2049">
        <v>2635</v>
      </c>
    </row>
    <row r="12" spans="1:6" x14ac:dyDescent="0.2">
      <c r="A12" s="2048"/>
      <c r="B12" s="2048"/>
      <c r="C12" s="2048" t="s">
        <v>2110</v>
      </c>
      <c r="F12" s="2049">
        <v>949</v>
      </c>
    </row>
    <row r="13" spans="1:6" x14ac:dyDescent="0.2">
      <c r="A13" s="2048"/>
      <c r="B13" s="2048"/>
      <c r="C13" s="2048" t="s">
        <v>2111</v>
      </c>
      <c r="F13" s="2049">
        <v>840</v>
      </c>
    </row>
    <row r="14" spans="1:6" x14ac:dyDescent="0.2">
      <c r="A14" s="2048"/>
      <c r="B14" s="2048"/>
      <c r="C14" s="2048" t="s">
        <v>2112</v>
      </c>
      <c r="F14" s="2049">
        <v>500</v>
      </c>
    </row>
    <row r="15" spans="1:6" x14ac:dyDescent="0.2">
      <c r="A15" s="2048"/>
      <c r="B15" s="2048"/>
      <c r="C15" s="2048" t="s">
        <v>1253</v>
      </c>
      <c r="F15" s="2051">
        <v>1908</v>
      </c>
    </row>
    <row r="16" spans="1:6" ht="13.5" thickBot="1" x14ac:dyDescent="0.25">
      <c r="A16" s="2048"/>
      <c r="B16" s="2048"/>
      <c r="C16" s="2048"/>
      <c r="F16" s="2050">
        <f>SUM(F10:F15)</f>
        <v>22937</v>
      </c>
    </row>
    <row r="17" spans="1:6" ht="13.5" thickTop="1" x14ac:dyDescent="0.2">
      <c r="A17" s="2048"/>
      <c r="B17" s="2048"/>
      <c r="C17" s="2048"/>
      <c r="F17" s="2049"/>
    </row>
    <row r="18" spans="1:6" x14ac:dyDescent="0.2">
      <c r="A18" s="2048"/>
      <c r="B18" s="2048" t="s">
        <v>1038</v>
      </c>
      <c r="C18" s="2048"/>
      <c r="F18" s="2049"/>
    </row>
    <row r="19" spans="1:6" ht="13.5" thickBot="1" x14ac:dyDescent="0.25">
      <c r="A19" s="2048"/>
      <c r="B19" s="2048"/>
      <c r="C19" s="2048" t="s">
        <v>2113</v>
      </c>
      <c r="F19" s="2050">
        <v>2946</v>
      </c>
    </row>
    <row r="20" spans="1:6" ht="13.5" thickTop="1" x14ac:dyDescent="0.2">
      <c r="A20" s="2048"/>
      <c r="B20" s="2048"/>
      <c r="C20" s="2048"/>
      <c r="F20" s="2049"/>
    </row>
    <row r="21" spans="1:6" x14ac:dyDescent="0.2">
      <c r="A21" s="2048"/>
      <c r="B21" s="2048" t="s">
        <v>162</v>
      </c>
      <c r="C21" s="2048"/>
      <c r="F21" s="2049"/>
    </row>
    <row r="22" spans="1:6" x14ac:dyDescent="0.2">
      <c r="A22" s="2048"/>
      <c r="B22" s="2048"/>
      <c r="C22" s="2048" t="s">
        <v>2114</v>
      </c>
      <c r="F22" s="2049">
        <v>1015</v>
      </c>
    </row>
    <row r="23" spans="1:6" x14ac:dyDescent="0.2">
      <c r="A23" s="2048"/>
      <c r="B23" s="2048"/>
      <c r="C23" s="2048" t="s">
        <v>1253</v>
      </c>
      <c r="F23" s="2051">
        <v>490</v>
      </c>
    </row>
    <row r="24" spans="1:6" ht="13.5" thickBot="1" x14ac:dyDescent="0.25">
      <c r="A24" s="2048"/>
      <c r="B24" s="2048"/>
      <c r="C24" s="2048"/>
      <c r="F24" s="2050">
        <f>F23+F22</f>
        <v>1505</v>
      </c>
    </row>
    <row r="25" spans="1:6" ht="13.5" thickTop="1" x14ac:dyDescent="0.2">
      <c r="A25" s="2048"/>
      <c r="B25" s="2048"/>
      <c r="C25" s="2048"/>
      <c r="F25" s="2049"/>
    </row>
    <row r="26" spans="1:6" x14ac:dyDescent="0.2">
      <c r="A26" s="2048" t="s">
        <v>2115</v>
      </c>
      <c r="B26" s="2048"/>
      <c r="C26" s="2048"/>
      <c r="F26" s="2049"/>
    </row>
    <row r="27" spans="1:6" ht="13.5" thickBot="1" x14ac:dyDescent="0.25">
      <c r="A27" s="2048"/>
      <c r="B27" s="2048"/>
      <c r="C27" s="2048" t="s">
        <v>2116</v>
      </c>
      <c r="F27" s="2050">
        <v>750</v>
      </c>
    </row>
    <row r="28" spans="1:6" ht="13.5" thickTop="1" x14ac:dyDescent="0.2">
      <c r="A28" s="2048"/>
      <c r="B28" s="2048"/>
      <c r="C28" s="2048"/>
      <c r="F28" s="2049"/>
    </row>
    <row r="29" spans="1:6" x14ac:dyDescent="0.2">
      <c r="A29" s="2048" t="s">
        <v>2117</v>
      </c>
      <c r="B29" s="2048"/>
      <c r="C29" s="2048"/>
      <c r="F29" s="2049"/>
    </row>
    <row r="30" spans="1:6" ht="13.5" thickBot="1" x14ac:dyDescent="0.25">
      <c r="A30" s="2048"/>
      <c r="B30" s="2048"/>
      <c r="C30" s="2048" t="s">
        <v>2118</v>
      </c>
      <c r="F30" s="2050">
        <f>'Revenues 9-14'!C272</f>
        <v>23058</v>
      </c>
    </row>
    <row r="31" spans="1:6" ht="13.5" thickTop="1" x14ac:dyDescent="0.2">
      <c r="A31" s="2048"/>
      <c r="B31" s="2048"/>
      <c r="C31" s="2048"/>
      <c r="F31" s="2049"/>
    </row>
    <row r="32" spans="1:6" x14ac:dyDescent="0.2">
      <c r="A32" s="2048" t="s">
        <v>2131</v>
      </c>
      <c r="B32" s="2048"/>
      <c r="C32" s="2048"/>
      <c r="F32" s="2049"/>
    </row>
    <row r="33" spans="1:6" x14ac:dyDescent="0.2">
      <c r="A33" s="2048"/>
      <c r="B33" s="2048" t="s">
        <v>2132</v>
      </c>
      <c r="C33" s="2048"/>
      <c r="F33" s="2049"/>
    </row>
    <row r="34" spans="1:6" x14ac:dyDescent="0.2">
      <c r="A34" s="2048"/>
      <c r="B34" s="2048"/>
      <c r="C34" s="2048"/>
      <c r="F34" s="2049"/>
    </row>
    <row r="35" spans="1:6" x14ac:dyDescent="0.2">
      <c r="A35" s="2048" t="s">
        <v>2119</v>
      </c>
      <c r="B35" s="2048"/>
      <c r="C35" s="2048"/>
      <c r="F35" s="2049"/>
    </row>
    <row r="36" spans="1:6" ht="13.5" thickBot="1" x14ac:dyDescent="0.25">
      <c r="A36" s="2048"/>
      <c r="B36" s="2048"/>
      <c r="C36" s="2048" t="s">
        <v>2120</v>
      </c>
      <c r="F36" s="2050">
        <v>12548</v>
      </c>
    </row>
    <row r="37" spans="1:6" ht="13.5" thickTop="1" x14ac:dyDescent="0.2">
      <c r="A37" s="2048"/>
      <c r="B37" s="2048"/>
      <c r="C37" s="2048"/>
      <c r="F37" s="2049"/>
    </row>
    <row r="38" spans="1:6" x14ac:dyDescent="0.2">
      <c r="A38" s="2048" t="s">
        <v>2121</v>
      </c>
      <c r="B38" s="2048"/>
      <c r="C38" s="2048"/>
      <c r="F38" s="2049"/>
    </row>
    <row r="39" spans="1:6" x14ac:dyDescent="0.2">
      <c r="A39" s="2048"/>
      <c r="B39" s="2048"/>
      <c r="C39" s="2048" t="s">
        <v>2122</v>
      </c>
      <c r="F39" s="2049">
        <v>16937</v>
      </c>
    </row>
    <row r="40" spans="1:6" x14ac:dyDescent="0.2">
      <c r="A40" s="2048"/>
      <c r="B40" s="2048"/>
      <c r="C40" s="2048" t="s">
        <v>2123</v>
      </c>
      <c r="F40" s="2049">
        <v>1974</v>
      </c>
    </row>
    <row r="41" spans="1:6" x14ac:dyDescent="0.2">
      <c r="A41" s="2048"/>
      <c r="B41" s="2048"/>
      <c r="C41" s="2048" t="s">
        <v>2124</v>
      </c>
      <c r="F41" s="2051">
        <v>198</v>
      </c>
    </row>
    <row r="42" spans="1:6" ht="13.5" thickBot="1" x14ac:dyDescent="0.25">
      <c r="A42" s="2048"/>
      <c r="B42" s="2048"/>
      <c r="C42" s="2048"/>
      <c r="F42" s="2050">
        <f>SUM(F39:F41)</f>
        <v>19109</v>
      </c>
    </row>
    <row r="43" spans="1:6" ht="13.5" thickTop="1" x14ac:dyDescent="0.2">
      <c r="A43" s="2048"/>
      <c r="B43" s="2048"/>
      <c r="C43" s="2048"/>
      <c r="F43" s="2049"/>
    </row>
    <row r="44" spans="1:6" x14ac:dyDescent="0.2">
      <c r="A44" s="2048" t="s">
        <v>2125</v>
      </c>
      <c r="B44" s="2048"/>
      <c r="C44" s="2048"/>
      <c r="F44" s="2049"/>
    </row>
    <row r="45" spans="1:6" ht="13.5" thickBot="1" x14ac:dyDescent="0.25">
      <c r="A45" s="2048"/>
      <c r="B45" s="2048"/>
      <c r="C45" s="2048" t="s">
        <v>2126</v>
      </c>
      <c r="F45" s="2050">
        <v>500</v>
      </c>
    </row>
    <row r="46" spans="1:6" ht="13.5" thickTop="1" x14ac:dyDescent="0.2">
      <c r="A46" s="2048"/>
      <c r="B46" s="2048"/>
      <c r="C46" s="2048"/>
      <c r="F46" s="2049"/>
    </row>
    <row r="47" spans="1:6" x14ac:dyDescent="0.2">
      <c r="A47" s="2048" t="s">
        <v>2127</v>
      </c>
      <c r="B47" s="2048"/>
      <c r="C47" s="2048"/>
      <c r="F47" s="2049"/>
    </row>
    <row r="48" spans="1:6" ht="13.5" thickBot="1" x14ac:dyDescent="0.25">
      <c r="A48" s="2048"/>
      <c r="B48" s="2048"/>
      <c r="C48" s="2048" t="s">
        <v>2128</v>
      </c>
      <c r="F48" s="2050">
        <v>960</v>
      </c>
    </row>
    <row r="49" spans="1:6" ht="13.5" thickTop="1" x14ac:dyDescent="0.2">
      <c r="A49" s="2048"/>
      <c r="B49" s="2048"/>
      <c r="C49" s="2048"/>
      <c r="F49" s="2049"/>
    </row>
    <row r="50" spans="1:6" x14ac:dyDescent="0.2">
      <c r="A50" s="2048" t="s">
        <v>2129</v>
      </c>
      <c r="B50" s="2048"/>
      <c r="C50" s="2048"/>
      <c r="F50" s="2049"/>
    </row>
    <row r="51" spans="1:6" ht="13.5" thickBot="1" x14ac:dyDescent="0.25">
      <c r="A51" s="2048"/>
      <c r="B51" s="2048"/>
      <c r="C51" s="2048" t="s">
        <v>2122</v>
      </c>
      <c r="F51" s="2050">
        <v>3588</v>
      </c>
    </row>
    <row r="52" spans="1:6" ht="13.5" thickTop="1" x14ac:dyDescent="0.2">
      <c r="A52" s="2048"/>
      <c r="B52" s="2048"/>
      <c r="C52" s="2048"/>
      <c r="F52" s="2049"/>
    </row>
    <row r="53" spans="1:6" x14ac:dyDescent="0.2">
      <c r="A53" s="2048"/>
      <c r="B53" s="2048"/>
      <c r="C53" s="2048"/>
      <c r="F53" s="2049"/>
    </row>
    <row r="54" spans="1:6" x14ac:dyDescent="0.2">
      <c r="A54" s="2048"/>
      <c r="B54" s="2048"/>
      <c r="C54" s="2048"/>
    </row>
    <row r="55" spans="1:6" x14ac:dyDescent="0.2">
      <c r="A55" s="2048"/>
      <c r="B55" s="2048"/>
      <c r="C55" s="2048"/>
    </row>
    <row r="56" spans="1:6" x14ac:dyDescent="0.2">
      <c r="A56" s="2048"/>
      <c r="B56" s="2048"/>
      <c r="C56" s="2048"/>
    </row>
    <row r="57" spans="1:6" x14ac:dyDescent="0.2">
      <c r="A57" s="2048"/>
      <c r="B57" s="2048"/>
      <c r="C57" s="2048"/>
    </row>
    <row r="58" spans="1:6" x14ac:dyDescent="0.2">
      <c r="A58" s="2048"/>
      <c r="B58" s="2048"/>
      <c r="C58" s="2048"/>
    </row>
    <row r="59" spans="1:6" x14ac:dyDescent="0.2">
      <c r="A59" s="2048"/>
      <c r="B59" s="2048"/>
      <c r="C59" s="2048"/>
    </row>
    <row r="60" spans="1:6" x14ac:dyDescent="0.2">
      <c r="A60" s="2048"/>
      <c r="B60" s="2048"/>
      <c r="C60" s="2048"/>
    </row>
    <row r="61" spans="1:6" x14ac:dyDescent="0.2">
      <c r="A61" s="2048"/>
      <c r="B61" s="2048"/>
      <c r="C61" s="2048"/>
    </row>
    <row r="62" spans="1:6" x14ac:dyDescent="0.2">
      <c r="A62" s="2048"/>
      <c r="B62" s="2048"/>
      <c r="C62" s="2048"/>
    </row>
    <row r="63" spans="1:6" x14ac:dyDescent="0.2">
      <c r="A63" s="2048"/>
      <c r="B63" s="2048"/>
      <c r="C63" s="2048"/>
    </row>
    <row r="64" spans="1:6" x14ac:dyDescent="0.2">
      <c r="A64" s="2048"/>
      <c r="B64" s="2048"/>
      <c r="C64" s="2048"/>
    </row>
    <row r="65" spans="1:3" x14ac:dyDescent="0.2">
      <c r="A65" s="2048"/>
      <c r="B65" s="2048"/>
      <c r="C65" s="2048"/>
    </row>
    <row r="66" spans="1:3" x14ac:dyDescent="0.2">
      <c r="A66" s="2048"/>
      <c r="B66" s="2048"/>
      <c r="C66" s="2048"/>
    </row>
    <row r="67" spans="1:3" x14ac:dyDescent="0.2">
      <c r="A67" s="2048"/>
      <c r="B67" s="2048"/>
      <c r="C67" s="2048"/>
    </row>
    <row r="68" spans="1:3" x14ac:dyDescent="0.2">
      <c r="A68" s="387"/>
      <c r="B68" s="387"/>
      <c r="C68" s="167" t="str">
        <f>COVER!A17</f>
        <v>Odin PSD 722</v>
      </c>
    </row>
    <row r="69" spans="1:3" x14ac:dyDescent="0.2">
      <c r="C69" s="395">
        <f>COVER!A13</f>
        <v>13058722026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xdr:colOff>
                <xdr:row>4</xdr:row>
                <xdr:rowOff>0</xdr:rowOff>
              </from>
              <to>
                <xdr:col>0</xdr:col>
                <xdr:colOff>952500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1352550</xdr:colOff>
                <xdr:row>4</xdr:row>
                <xdr:rowOff>28575</xdr:rowOff>
              </from>
              <to>
                <xdr:col>0</xdr:col>
                <xdr:colOff>2266950</xdr:colOff>
                <xdr:row>8</xdr:row>
                <xdr:rowOff>66675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2"/>
      <c r="H2" s="1882"/>
    </row>
    <row r="3" spans="1:8" ht="46.5" customHeight="1" x14ac:dyDescent="0.2">
      <c r="A3" s="2408" t="s">
        <v>1784</v>
      </c>
      <c r="B3" s="2409"/>
      <c r="C3" s="2409"/>
      <c r="D3" s="2409"/>
      <c r="E3" s="2409"/>
      <c r="F3" s="2410"/>
      <c r="G3" s="1882"/>
      <c r="H3" s="1882"/>
    </row>
    <row r="4" spans="1:8" s="1630" customFormat="1" ht="41.25" customHeight="1" x14ac:dyDescent="0.2">
      <c r="A4" s="2411" t="s">
        <v>1986</v>
      </c>
      <c r="B4" s="2412"/>
      <c r="C4" s="2412"/>
      <c r="D4" s="2412"/>
      <c r="E4" s="2412"/>
      <c r="F4" s="2413"/>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2242640</v>
      </c>
      <c r="C6" s="1633">
        <f>'Acct Summary 7-8'!D8</f>
        <v>229790</v>
      </c>
      <c r="D6" s="1633">
        <f>'Acct Summary 7-8'!F8</f>
        <v>71007</v>
      </c>
      <c r="E6" s="1633">
        <f>'Acct Summary 7-8'!I8</f>
        <v>6001</v>
      </c>
      <c r="F6" s="1633">
        <f>SUM(B6:E6)</f>
        <v>2549438</v>
      </c>
    </row>
    <row r="7" spans="1:8" s="1634" customFormat="1" ht="14.25" customHeight="1" thickBot="1" x14ac:dyDescent="0.25">
      <c r="A7" s="1632" t="s">
        <v>1696</v>
      </c>
      <c r="B7" s="1635">
        <f>'Acct Summary 7-8'!C17</f>
        <v>2208543</v>
      </c>
      <c r="C7" s="1635">
        <f>'Acct Summary 7-8'!D17</f>
        <v>208161</v>
      </c>
      <c r="D7" s="1635">
        <f>'Acct Summary 7-8'!F17</f>
        <v>63523</v>
      </c>
      <c r="E7" s="1898"/>
      <c r="F7" s="1633">
        <f>SUM(B7:E7)</f>
        <v>2480227</v>
      </c>
    </row>
    <row r="8" spans="1:8" s="1634" customFormat="1" ht="14.25" thickTop="1" thickBot="1" x14ac:dyDescent="0.25">
      <c r="A8" s="1636" t="s">
        <v>1697</v>
      </c>
      <c r="B8" s="1637">
        <f>(B6-B7)</f>
        <v>34097</v>
      </c>
      <c r="C8" s="1637">
        <f>(C6-C7)</f>
        <v>21629</v>
      </c>
      <c r="D8" s="1637">
        <f>(D6-D7)</f>
        <v>7484</v>
      </c>
      <c r="E8" s="1635">
        <f>(E6-E7)</f>
        <v>6001</v>
      </c>
      <c r="F8" s="1638">
        <f>SUM(F6-F7)</f>
        <v>69211</v>
      </c>
    </row>
    <row r="9" spans="1:8" s="1634" customFormat="1" ht="14.25" thickTop="1" thickBot="1" x14ac:dyDescent="0.25">
      <c r="A9" s="1639" t="s">
        <v>1963</v>
      </c>
      <c r="B9" s="1640">
        <f>'Acct Summary 7-8'!C81</f>
        <v>492808</v>
      </c>
      <c r="C9" s="1640">
        <f>'Acct Summary 7-8'!D81</f>
        <v>64376</v>
      </c>
      <c r="D9" s="1640">
        <f>'Acct Summary 7-8'!F81</f>
        <v>92373</v>
      </c>
      <c r="E9" s="1640">
        <f>'Acct Summary 7-8'!I81</f>
        <v>7934</v>
      </c>
      <c r="F9" s="1719">
        <f>SUM(B9:E9)</f>
        <v>657491</v>
      </c>
    </row>
    <row r="10" spans="1:8" ht="16.5" customHeight="1" thickTop="1" x14ac:dyDescent="0.2">
      <c r="A10" s="1641"/>
      <c r="B10" s="1642"/>
      <c r="C10" s="2399" t="str">
        <f>IF(AND(F8&lt;0,F9&gt;=0,ABS(F8*3)&gt;ABS(F9)),A14,IF(AND(F8&lt;0,F9&gt;0,ABS(F8*3)&lt;=ABS(F9)),A15,IF(AND(F8&lt;0,F9&lt;0),A14,IF(F9=0,A17,A16))))</f>
        <v>Balanced - no deficit reduction plan is required.</v>
      </c>
      <c r="D10" s="2400"/>
      <c r="E10" s="2400"/>
      <c r="F10" s="2401"/>
    </row>
    <row r="11" spans="1:8" ht="19.5" customHeight="1" x14ac:dyDescent="0.2">
      <c r="A11" s="1717"/>
      <c r="B11" s="1718"/>
      <c r="C11" s="2399"/>
      <c r="D11" s="2400"/>
      <c r="E11" s="2400"/>
      <c r="F11" s="2401"/>
      <c r="H11" s="1716"/>
    </row>
    <row r="12" spans="1:8" ht="19.5" customHeight="1" x14ac:dyDescent="0.2">
      <c r="A12" s="1717"/>
      <c r="B12" s="1718"/>
      <c r="C12" s="2399"/>
      <c r="D12" s="2400"/>
      <c r="E12" s="2400"/>
      <c r="F12" s="2401"/>
      <c r="H12" s="1716"/>
    </row>
    <row r="13" spans="1:8" ht="19.5" customHeight="1" x14ac:dyDescent="0.2">
      <c r="A13" s="1717"/>
      <c r="B13" s="1718"/>
      <c r="C13" s="2402"/>
      <c r="D13" s="2403"/>
      <c r="E13" s="2403"/>
      <c r="F13" s="2404"/>
      <c r="H13" s="1716"/>
    </row>
    <row r="14" spans="1:8" s="1589" customFormat="1" ht="0.75" customHeight="1" x14ac:dyDescent="0.2">
      <c r="A14" s="2398" t="s">
        <v>1857</v>
      </c>
      <c r="B14" s="2398"/>
      <c r="C14" s="2398"/>
      <c r="D14" s="2398"/>
      <c r="E14" s="2398"/>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14"/>
      <c r="B8" s="2415"/>
      <c r="C8" s="2415"/>
      <c r="D8" s="2416"/>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9" t="s">
        <v>1999</v>
      </c>
      <c r="D11" s="2420"/>
    </row>
    <row r="12" spans="1:4" s="4" customFormat="1" ht="12.75" x14ac:dyDescent="0.2">
      <c r="A12" s="1955"/>
      <c r="B12" s="227"/>
      <c r="C12" s="1954" t="s">
        <v>1998</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2" t="s">
        <v>359</v>
      </c>
      <c r="D27" s="2423"/>
    </row>
    <row r="28" spans="1:4" ht="12.75" x14ac:dyDescent="0.2">
      <c r="A28" s="230"/>
      <c r="B28" s="231">
        <v>2</v>
      </c>
      <c r="C28" s="2421" t="s">
        <v>2054</v>
      </c>
      <c r="D28" s="2270"/>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2056</v>
      </c>
      <c r="D31" s="1264" t="str">
        <f>IF(AND(COVER!J29="X",COVER!J30="X",COVER!L30&lt;&gt;"X"),"OK",IF(AND(COVER!J29="X",COVER!J30&lt;&gt;"X",COVER!L30="X"),"OK",IF(AND(COVER!L29="X",COVER!J30&lt;&gt;"X"),"OK","PLEASE CHECK YES or NO.")))</f>
        <v>OK</v>
      </c>
    </row>
    <row r="32" spans="1:4" x14ac:dyDescent="0.2">
      <c r="A32" s="232"/>
      <c r="B32" s="235"/>
      <c r="C32" s="1644" t="s">
        <v>2055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4" t="s">
        <v>633</v>
      </c>
      <c r="D49" s="2425"/>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7" t="s">
        <v>920</v>
      </c>
      <c r="D62" s="2418"/>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7" t="s">
        <v>777</v>
      </c>
      <c r="D76" s="2418"/>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28" t="str">
        <f>COVER!A17</f>
        <v>Odin PSD 722</v>
      </c>
      <c r="B7" s="2429"/>
      <c r="C7" s="2429"/>
      <c r="D7" s="2430"/>
      <c r="E7" s="2431">
        <f>COVER!A13</f>
        <v>13058722026</v>
      </c>
      <c r="F7" s="2432"/>
      <c r="G7" s="2433" t="str">
        <f>COVER!T23</f>
        <v>00060-1501</v>
      </c>
      <c r="H7" s="2434"/>
      <c r="I7" s="2434"/>
      <c r="J7" s="2434"/>
      <c r="K7" s="2434"/>
      <c r="L7" s="2435"/>
    </row>
    <row r="8" spans="1:29" ht="13.5" customHeight="1" x14ac:dyDescent="0.2">
      <c r="A8" s="2041" t="s">
        <v>2043</v>
      </c>
      <c r="B8" s="2042"/>
      <c r="C8" s="2021"/>
      <c r="D8" s="2021"/>
      <c r="E8" s="2045"/>
      <c r="F8" s="2022"/>
      <c r="G8" s="2023" t="s">
        <v>1414</v>
      </c>
      <c r="H8" s="1289"/>
      <c r="I8" s="1289"/>
      <c r="J8" s="1289"/>
      <c r="K8" s="1289"/>
      <c r="L8" s="2024"/>
    </row>
    <row r="9" spans="1:29" ht="13.5" customHeight="1" x14ac:dyDescent="0.2">
      <c r="A9" s="2436"/>
      <c r="B9" s="2437"/>
      <c r="C9" s="2437"/>
      <c r="D9" s="2437"/>
      <c r="E9" s="2437"/>
      <c r="F9" s="2438"/>
      <c r="G9" s="2439" t="str">
        <f>COVER!T13</f>
        <v>Glass and Shuffett, Ltd.</v>
      </c>
      <c r="H9" s="2440"/>
      <c r="I9" s="2440"/>
      <c r="J9" s="2440"/>
      <c r="K9" s="2440"/>
      <c r="L9" s="2441"/>
    </row>
    <row r="10" spans="1:29" ht="13.5" customHeight="1" x14ac:dyDescent="0.2">
      <c r="A10" s="2442"/>
      <c r="B10" s="2443"/>
      <c r="C10" s="2443"/>
      <c r="D10" s="2443"/>
      <c r="E10" s="2443"/>
      <c r="F10" s="2444"/>
      <c r="G10" s="2439" t="str">
        <f>COVER!T17</f>
        <v>1819 W. McCord, P.O. Box 489</v>
      </c>
      <c r="H10" s="2445"/>
      <c r="I10" s="2445"/>
      <c r="J10" s="2445"/>
      <c r="K10" s="2445"/>
      <c r="L10" s="2446"/>
    </row>
    <row r="11" spans="1:29" ht="13.5" customHeight="1" x14ac:dyDescent="0.2">
      <c r="A11" s="2041" t="s">
        <v>2045</v>
      </c>
      <c r="B11" s="2042"/>
      <c r="C11" s="2021"/>
      <c r="D11" s="2045"/>
      <c r="E11" s="2021"/>
      <c r="F11" s="2022"/>
      <c r="G11" s="2439" t="str">
        <f>COVER!T19</f>
        <v>Centralia</v>
      </c>
      <c r="H11" s="2445"/>
      <c r="I11" s="2445"/>
      <c r="J11" s="1983" t="str">
        <f>COVER!X19</f>
        <v xml:space="preserve">IL </v>
      </c>
      <c r="K11" s="1983">
        <f>COVER!Z19</f>
        <v>62801</v>
      </c>
      <c r="L11" s="2025"/>
    </row>
    <row r="12" spans="1:29" ht="13.5" customHeight="1" x14ac:dyDescent="0.2">
      <c r="A12" s="2447" t="s">
        <v>2044</v>
      </c>
      <c r="B12" s="2448"/>
      <c r="C12" s="2448"/>
      <c r="D12" s="2448"/>
      <c r="E12" s="2448"/>
      <c r="F12" s="2449"/>
      <c r="G12" s="1986"/>
      <c r="H12" s="1308"/>
      <c r="I12" s="1308"/>
      <c r="J12" s="1308"/>
      <c r="K12" s="1308"/>
      <c r="L12" s="1987"/>
    </row>
    <row r="13" spans="1:29" ht="13.5" customHeight="1" x14ac:dyDescent="0.2">
      <c r="A13" s="2439"/>
      <c r="B13" s="2440"/>
      <c r="C13" s="2440"/>
      <c r="D13" s="2440"/>
      <c r="E13" s="1307"/>
      <c r="F13" s="2034"/>
      <c r="G13" s="2026" t="s">
        <v>2047</v>
      </c>
      <c r="H13" s="2027"/>
      <c r="I13" s="2450" t="str">
        <f>COVER!T25</f>
        <v>gandscpa@sbcglobal.net</v>
      </c>
      <c r="J13" s="2451"/>
      <c r="K13" s="2451"/>
      <c r="L13" s="2452"/>
    </row>
    <row r="14" spans="1:29" ht="13.5" customHeight="1" x14ac:dyDescent="0.2">
      <c r="A14" s="2439" t="str">
        <f>COVER!A19</f>
        <v>102 Merritt Street</v>
      </c>
      <c r="B14" s="2437"/>
      <c r="C14" s="2437"/>
      <c r="D14" s="2437"/>
      <c r="E14" s="2032">
        <v>0</v>
      </c>
      <c r="F14" s="1306"/>
      <c r="G14" s="2028" t="s">
        <v>1413</v>
      </c>
      <c r="H14" s="1289"/>
      <c r="I14" s="1289"/>
      <c r="J14" s="1289"/>
      <c r="K14" s="1289"/>
      <c r="L14" s="2024"/>
    </row>
    <row r="15" spans="1:29" ht="13.5" customHeight="1" x14ac:dyDescent="0.2">
      <c r="A15" s="2439" t="str">
        <f>COVER!A21</f>
        <v>Odin</v>
      </c>
      <c r="B15" s="2445"/>
      <c r="C15" s="2445"/>
      <c r="D15" s="1288"/>
      <c r="E15" s="1988"/>
      <c r="F15" s="1305"/>
      <c r="G15" s="1982" t="str">
        <f>COVER!T15</f>
        <v>Douglas A. Ess, CPA</v>
      </c>
      <c r="H15" s="1289"/>
      <c r="I15" s="1289"/>
      <c r="J15" s="1289"/>
      <c r="K15" s="1289"/>
      <c r="L15" s="2024"/>
    </row>
    <row r="16" spans="1:29" ht="12.2" customHeight="1" x14ac:dyDescent="0.2">
      <c r="A16" s="2031" t="s">
        <v>2046</v>
      </c>
      <c r="B16" s="1559"/>
      <c r="C16" s="2033">
        <f>COVER!A25</f>
        <v>62870</v>
      </c>
      <c r="D16" s="2033"/>
      <c r="E16" s="2033"/>
      <c r="F16" s="2034"/>
      <c r="G16" s="2453"/>
      <c r="H16" s="2454"/>
      <c r="I16" s="2454"/>
      <c r="J16" s="2454"/>
      <c r="K16" s="2454"/>
      <c r="L16" s="2455"/>
    </row>
    <row r="17" spans="1:13" ht="12.2" customHeight="1" x14ac:dyDescent="0.2">
      <c r="A17" s="2456"/>
      <c r="B17" s="2457"/>
      <c r="C17" s="2457"/>
      <c r="D17" s="2457"/>
      <c r="E17" s="2457"/>
      <c r="F17" s="2458"/>
      <c r="G17" s="2028" t="s">
        <v>1412</v>
      </c>
      <c r="H17" s="1289"/>
      <c r="I17" s="1289"/>
      <c r="J17" s="1289"/>
      <c r="K17" s="2029" t="s">
        <v>1411</v>
      </c>
      <c r="L17" s="2022"/>
      <c r="M17" s="1304"/>
    </row>
    <row r="18" spans="1:13" ht="12.2" customHeight="1" x14ac:dyDescent="0.2">
      <c r="A18" s="2442"/>
      <c r="B18" s="2443"/>
      <c r="C18" s="2443"/>
      <c r="D18" s="2443"/>
      <c r="E18" s="2443"/>
      <c r="F18" s="2444"/>
      <c r="G18" s="2428" t="str">
        <f>COVER!T21</f>
        <v>618-532-5683</v>
      </c>
      <c r="H18" s="2429"/>
      <c r="I18" s="2429"/>
      <c r="J18" s="2429"/>
      <c r="K18" s="2428" t="str">
        <f>COVER!X21</f>
        <v>618-532-5684</v>
      </c>
      <c r="L18" s="245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0" t="str">
        <f>'Single Audit Cover'!A7</f>
        <v>Odin PSD 722</v>
      </c>
      <c r="B1" s="2427"/>
      <c r="C1" s="2427"/>
      <c r="D1" s="2427"/>
    </row>
    <row r="2" spans="1:11" s="1981" customFormat="1" ht="12.75" x14ac:dyDescent="0.2">
      <c r="A2" s="2461">
        <f>'Single Audit Cover'!E7</f>
        <v>13058722026</v>
      </c>
      <c r="B2" s="2462"/>
      <c r="C2" s="2462"/>
      <c r="D2" s="2462"/>
    </row>
    <row r="3" spans="1:11" s="1981" customFormat="1" ht="12.75" x14ac:dyDescent="0.2">
      <c r="A3" s="2460" t="s">
        <v>2024</v>
      </c>
      <c r="B3" s="2427"/>
      <c r="C3" s="2427"/>
      <c r="D3" s="2427"/>
    </row>
    <row r="4" spans="1:11" s="1981" customFormat="1" ht="4.5" customHeight="1" x14ac:dyDescent="0.2">
      <c r="A4" s="1979"/>
      <c r="B4" s="1978"/>
      <c r="C4" s="1978"/>
      <c r="D4" s="1978"/>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5" t="str">
        <f>'Single Audit Cover'!A7</f>
        <v>Odin PSD 722</v>
      </c>
      <c r="B1" s="2465"/>
      <c r="C1" s="2465"/>
      <c r="D1" s="2465"/>
      <c r="E1" s="2465"/>
    </row>
    <row r="2" spans="1:5" x14ac:dyDescent="0.2">
      <c r="A2" s="2466">
        <f>'Single Audit Cover'!E7</f>
        <v>13058722026</v>
      </c>
      <c r="B2" s="2466"/>
      <c r="C2" s="2466"/>
      <c r="D2" s="2466"/>
      <c r="E2" s="246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307109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7546</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-12965</v>
      </c>
    </row>
    <row r="19" spans="1:4" ht="13.5" thickBot="1" x14ac:dyDescent="0.25">
      <c r="A19" s="1358" t="s">
        <v>1498</v>
      </c>
      <c r="D19" s="1357">
        <f>SUM(D10:D17)</f>
        <v>301690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7"/>
      <c r="B24" s="2468"/>
      <c r="D24" s="1350"/>
    </row>
    <row r="25" spans="1:4" x14ac:dyDescent="0.2">
      <c r="A25" s="2463"/>
      <c r="B25" s="2464"/>
      <c r="D25" s="1350"/>
    </row>
    <row r="26" spans="1:4" x14ac:dyDescent="0.2">
      <c r="A26" s="2463"/>
      <c r="B26" s="2464"/>
      <c r="D26" s="1350"/>
    </row>
    <row r="27" spans="1:4" x14ac:dyDescent="0.2">
      <c r="A27" s="2463"/>
      <c r="B27" s="2464"/>
      <c r="D27" s="1350"/>
    </row>
    <row r="28" spans="1:4" x14ac:dyDescent="0.2">
      <c r="A28" s="2463"/>
      <c r="B28" s="2464"/>
      <c r="D28" s="1350"/>
    </row>
    <row r="29" spans="1:4" x14ac:dyDescent="0.2">
      <c r="A29" s="2463"/>
      <c r="B29" s="2464"/>
      <c r="D29" s="1350"/>
    </row>
    <row r="30" spans="1:4" x14ac:dyDescent="0.2">
      <c r="A30" s="2463"/>
      <c r="B30" s="2464"/>
      <c r="D30" s="1350"/>
    </row>
    <row r="32" spans="1:4" x14ac:dyDescent="0.2">
      <c r="A32" s="1356" t="s">
        <v>1496</v>
      </c>
      <c r="D32" s="1355">
        <f>SUM(D19:D30)</f>
        <v>301690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3"/>
      <c r="B40" s="2464"/>
      <c r="D40" s="1350"/>
    </row>
    <row r="41" spans="1:4" x14ac:dyDescent="0.2">
      <c r="A41" s="2463"/>
      <c r="B41" s="2464"/>
      <c r="D41" s="1349"/>
    </row>
    <row r="42" spans="1:4" x14ac:dyDescent="0.2">
      <c r="A42" s="2463"/>
      <c r="B42" s="2464"/>
      <c r="D42" s="1349"/>
    </row>
    <row r="43" spans="1:4" x14ac:dyDescent="0.2">
      <c r="A43" s="2463"/>
      <c r="B43" s="2464"/>
      <c r="D43" s="1349"/>
    </row>
    <row r="44" spans="1:4" x14ac:dyDescent="0.2">
      <c r="A44" s="2463"/>
      <c r="B44" s="2464"/>
      <c r="D44" s="1349"/>
    </row>
    <row r="45" spans="1:4" x14ac:dyDescent="0.2">
      <c r="A45" s="2463"/>
      <c r="B45" s="2464"/>
      <c r="D45" s="1349"/>
    </row>
    <row r="47" spans="1:4" x14ac:dyDescent="0.2">
      <c r="B47" s="1348" t="s">
        <v>1490</v>
      </c>
      <c r="C47" s="1348"/>
      <c r="D47" s="1984">
        <f>SUM(D35:D45)</f>
        <v>0</v>
      </c>
    </row>
    <row r="49" spans="2:4" x14ac:dyDescent="0.2">
      <c r="B49" s="1348" t="s">
        <v>1489</v>
      </c>
      <c r="C49" s="1348"/>
      <c r="D49" s="1984">
        <f>D32-D47</f>
        <v>301690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9" t="str">
        <f>'Single Audit Cover'!A7</f>
        <v>Odin PSD 722</v>
      </c>
      <c r="C1" s="2470"/>
      <c r="D1" s="2470"/>
      <c r="E1" s="2470"/>
      <c r="F1" s="2470"/>
      <c r="G1" s="2470"/>
      <c r="H1" s="2470"/>
      <c r="I1" s="2470"/>
      <c r="J1" s="2470"/>
      <c r="K1" s="2470"/>
    </row>
    <row r="2" spans="2:12" ht="15" x14ac:dyDescent="0.2">
      <c r="B2" s="2471">
        <f>'Single Audit Cover'!E7</f>
        <v>13058722026</v>
      </c>
      <c r="C2" s="2471"/>
      <c r="D2" s="2471"/>
      <c r="E2" s="2471"/>
      <c r="F2" s="2471"/>
      <c r="G2" s="2471"/>
      <c r="H2" s="2471"/>
      <c r="I2" s="2471"/>
      <c r="J2" s="2471"/>
      <c r="K2" s="2471"/>
      <c r="L2" s="1421"/>
    </row>
    <row r="3" spans="2:12" ht="15" x14ac:dyDescent="0.2">
      <c r="B3" s="2472" t="s">
        <v>1474</v>
      </c>
      <c r="C3" s="2472"/>
      <c r="D3" s="2472"/>
      <c r="E3" s="2472"/>
      <c r="F3" s="2472"/>
      <c r="G3" s="2472"/>
      <c r="H3" s="2472"/>
      <c r="I3" s="2472"/>
      <c r="J3" s="2472"/>
      <c r="K3" s="2472"/>
      <c r="L3" s="1421"/>
    </row>
    <row r="4" spans="2:12" ht="15" x14ac:dyDescent="0.2">
      <c r="B4" s="2426" t="str">
        <f>'[1]Single Audit Cover'!A4</f>
        <v>Year Ending June 30, 2016</v>
      </c>
      <c r="C4" s="2426"/>
      <c r="D4" s="2426"/>
      <c r="E4" s="2426"/>
      <c r="F4" s="2426"/>
      <c r="G4" s="2426"/>
      <c r="H4" s="2426"/>
      <c r="I4" s="2426"/>
      <c r="J4" s="2426"/>
      <c r="K4" s="2426"/>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5"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6" t="str">
        <f>'Single Audit Cover'!A7</f>
        <v>Odin PSD 722</v>
      </c>
      <c r="B1" s="2477"/>
      <c r="C1" s="2477"/>
      <c r="D1" s="2477"/>
      <c r="E1" s="1436"/>
    </row>
    <row r="2" spans="1:5" ht="13.5" customHeight="1" x14ac:dyDescent="0.2">
      <c r="A2" s="2478">
        <f>'Single Audit Cover'!E7</f>
        <v>13058722026</v>
      </c>
      <c r="B2" s="2479"/>
      <c r="C2" s="2479"/>
      <c r="D2" s="2479"/>
      <c r="E2" s="1423"/>
    </row>
    <row r="3" spans="1:5" ht="15.75" customHeight="1" x14ac:dyDescent="0.25">
      <c r="A3" s="2480" t="s">
        <v>1546</v>
      </c>
      <c r="B3" s="2481"/>
      <c r="C3" s="2481"/>
      <c r="D3" s="2481"/>
      <c r="E3" s="1435"/>
    </row>
    <row r="4" spans="1:5" ht="13.5" customHeight="1" x14ac:dyDescent="0.25">
      <c r="A4" s="2482" t="str">
        <f>'[1]Single Audit Cover'!A4</f>
        <v>Year Ending June 30, 2016</v>
      </c>
      <c r="B4" s="2483"/>
      <c r="C4" s="2483"/>
      <c r="D4" s="2483"/>
      <c r="E4" s="1435"/>
    </row>
    <row r="5" spans="1:5" ht="8.25" customHeight="1" x14ac:dyDescent="0.2">
      <c r="C5" s="1366"/>
      <c r="D5" s="1366"/>
    </row>
    <row r="6" spans="1:5" ht="13.5" customHeight="1" x14ac:dyDescent="0.2">
      <c r="A6" s="1356" t="s">
        <v>1919</v>
      </c>
      <c r="C6" s="1366"/>
      <c r="D6" s="1366"/>
    </row>
    <row r="7" spans="1:5" ht="60.95" customHeight="1" x14ac:dyDescent="0.2">
      <c r="A7" s="2484" t="s">
        <v>2032</v>
      </c>
      <c r="B7" s="2485"/>
      <c r="C7" s="2485"/>
      <c r="D7" s="2485"/>
      <c r="E7" s="1434"/>
    </row>
    <row r="8" spans="1:5" ht="13.5" customHeight="1" x14ac:dyDescent="0.2">
      <c r="A8" s="1356" t="s">
        <v>1920</v>
      </c>
      <c r="C8" s="1352"/>
      <c r="D8" s="1352"/>
    </row>
    <row r="9" spans="1:5" x14ac:dyDescent="0.2">
      <c r="A9" s="2484" t="s">
        <v>1921</v>
      </c>
      <c r="B9" s="2485"/>
      <c r="C9" s="2485"/>
      <c r="D9" s="2485"/>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3" t="s">
        <v>1922</v>
      </c>
      <c r="B28" s="2473"/>
      <c r="C28" s="2473"/>
      <c r="D28" s="2473"/>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4" t="s">
        <v>2033</v>
      </c>
      <c r="C42" s="2474"/>
      <c r="D42" s="2474"/>
      <c r="E42" s="1423"/>
    </row>
    <row r="43" spans="1:5" s="1371" customFormat="1" ht="46.15" customHeight="1" x14ac:dyDescent="0.2">
      <c r="A43" s="1422">
        <v>6</v>
      </c>
      <c r="B43" s="2475" t="s">
        <v>2085</v>
      </c>
      <c r="C43" s="2475"/>
      <c r="D43" s="2475"/>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7" t="str">
        <f>'Single Audit Cover'!A7</f>
        <v>Odin PSD 722</v>
      </c>
      <c r="C1" s="2488"/>
      <c r="D1" s="2488"/>
      <c r="E1" s="2488"/>
      <c r="F1" s="2488"/>
      <c r="G1" s="2488"/>
      <c r="H1" s="2488"/>
      <c r="I1" s="2488"/>
      <c r="J1" s="1475"/>
    </row>
    <row r="2" spans="2:10" s="1366" customFormat="1" ht="12.75" customHeight="1" x14ac:dyDescent="0.2">
      <c r="B2" s="2489">
        <f>'Single Audit Cover'!E7</f>
        <v>13058722026</v>
      </c>
      <c r="C2" s="2490"/>
      <c r="D2" s="2490"/>
      <c r="E2" s="2490"/>
      <c r="F2" s="2490"/>
      <c r="G2" s="2490"/>
      <c r="H2" s="2490"/>
      <c r="I2" s="2490"/>
      <c r="J2" s="1475"/>
    </row>
    <row r="3" spans="2:10" s="1366" customFormat="1" ht="12.75" customHeight="1" x14ac:dyDescent="0.2">
      <c r="B3" s="2491" t="s">
        <v>1569</v>
      </c>
      <c r="C3" s="2483"/>
      <c r="D3" s="2483"/>
      <c r="E3" s="2483"/>
      <c r="F3" s="2483"/>
      <c r="G3" s="2483"/>
      <c r="H3" s="2483"/>
      <c r="I3" s="2483"/>
      <c r="J3" s="1474"/>
    </row>
    <row r="4" spans="2:10" s="1366" customFormat="1" ht="12.75" customHeight="1" x14ac:dyDescent="0.2">
      <c r="B4" s="2491" t="str">
        <f>'[1]Single Audit Cover'!A4</f>
        <v>Year Ending June 30, 2016</v>
      </c>
      <c r="C4" s="2483"/>
      <c r="D4" s="2483"/>
      <c r="E4" s="2483"/>
      <c r="F4" s="2483"/>
      <c r="G4" s="2483"/>
      <c r="H4" s="2483"/>
      <c r="I4" s="2483"/>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1" t="s">
        <v>1568</v>
      </c>
      <c r="C7" s="2483"/>
      <c r="D7" s="2483"/>
      <c r="E7" s="2483"/>
      <c r="F7" s="2483"/>
      <c r="G7" s="2483"/>
      <c r="H7" s="2483"/>
      <c r="I7" s="2483"/>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6"/>
      <c r="D11" s="2486"/>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6"/>
      <c r="E29" s="2496"/>
      <c r="F29" s="2496"/>
      <c r="G29" s="2496"/>
      <c r="H29" s="2496"/>
      <c r="I29" s="2496"/>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2"/>
      <c r="D37" s="2493"/>
      <c r="E37" s="2493"/>
      <c r="F37" s="2493"/>
      <c r="G37" s="2493"/>
      <c r="H37" s="2493"/>
      <c r="I37" s="2494"/>
    </row>
    <row r="38" spans="1:9" ht="20.45" customHeight="1" x14ac:dyDescent="0.2">
      <c r="B38" s="1446"/>
      <c r="C38" s="2492"/>
      <c r="D38" s="2493"/>
      <c r="E38" s="2493"/>
      <c r="F38" s="2493"/>
      <c r="G38" s="2493"/>
      <c r="H38" s="2493"/>
      <c r="I38" s="2494"/>
    </row>
    <row r="39" spans="1:9" ht="20.65" customHeight="1" x14ac:dyDescent="0.2">
      <c r="B39" s="1446"/>
      <c r="C39" s="2492"/>
      <c r="D39" s="2493"/>
      <c r="E39" s="2493"/>
      <c r="F39" s="2493"/>
      <c r="G39" s="2493"/>
      <c r="H39" s="2493"/>
      <c r="I39" s="2494"/>
    </row>
    <row r="40" spans="1:9" ht="20.65" customHeight="1" x14ac:dyDescent="0.2">
      <c r="B40" s="1446"/>
      <c r="C40" s="2492"/>
      <c r="D40" s="2493"/>
      <c r="E40" s="2493"/>
      <c r="F40" s="2493"/>
      <c r="G40" s="2493"/>
      <c r="H40" s="2493"/>
      <c r="I40" s="2494"/>
    </row>
    <row r="41" spans="1:9" ht="20.65" customHeight="1" x14ac:dyDescent="0.2">
      <c r="B41" s="1446"/>
      <c r="C41" s="2492"/>
      <c r="D41" s="2493"/>
      <c r="E41" s="2493"/>
      <c r="F41" s="2493"/>
      <c r="G41" s="2493"/>
      <c r="H41" s="2493"/>
      <c r="I41" s="2494"/>
    </row>
    <row r="42" spans="1:9" ht="20.65" customHeight="1" x14ac:dyDescent="0.2">
      <c r="B42" s="1446"/>
      <c r="C42" s="2492"/>
      <c r="D42" s="2493"/>
      <c r="E42" s="2493"/>
      <c r="F42" s="2493"/>
      <c r="G42" s="2493"/>
      <c r="H42" s="2493"/>
      <c r="I42" s="2494"/>
    </row>
    <row r="43" spans="1:9" ht="6.2" customHeight="1" x14ac:dyDescent="0.2"/>
    <row r="44" spans="1:9" x14ac:dyDescent="0.2">
      <c r="B44" s="1374" t="s">
        <v>1553</v>
      </c>
      <c r="C44" s="1386"/>
      <c r="D44" s="1386"/>
      <c r="E44" s="2495"/>
      <c r="F44" s="2495"/>
      <c r="G44" s="2495"/>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7" t="str">
        <f>'Single Audit Cover'!A7</f>
        <v>Odin PSD 722</v>
      </c>
      <c r="C1" s="2487"/>
      <c r="D1" s="2487"/>
      <c r="E1" s="2487"/>
      <c r="F1" s="2487"/>
      <c r="G1" s="2487"/>
      <c r="H1" s="2487"/>
      <c r="I1" s="2487"/>
      <c r="J1" s="2487"/>
      <c r="K1" s="2487"/>
      <c r="L1" s="1523"/>
      <c r="M1" s="1523"/>
    </row>
    <row r="2" spans="1:13" ht="12" customHeight="1" x14ac:dyDescent="0.2">
      <c r="B2" s="2489">
        <f>'Single Audit Cover'!E7</f>
        <v>13058722026</v>
      </c>
      <c r="C2" s="2489"/>
      <c r="D2" s="2489"/>
      <c r="E2" s="2489"/>
      <c r="F2" s="2489"/>
      <c r="G2" s="2489"/>
      <c r="H2" s="2489"/>
      <c r="I2" s="2489"/>
      <c r="J2" s="2489"/>
      <c r="K2" s="2489"/>
      <c r="L2" s="1522"/>
      <c r="M2" s="1521"/>
    </row>
    <row r="3" spans="1:13" ht="10.35" customHeight="1" x14ac:dyDescent="0.2">
      <c r="B3" s="2482" t="s">
        <v>1569</v>
      </c>
      <c r="C3" s="2482"/>
      <c r="D3" s="2482"/>
      <c r="E3" s="2482"/>
      <c r="F3" s="2482"/>
      <c r="G3" s="2482"/>
      <c r="H3" s="2482"/>
      <c r="I3" s="2482"/>
      <c r="J3" s="2482"/>
      <c r="K3" s="2482"/>
      <c r="L3" s="1520"/>
      <c r="M3" s="1520"/>
    </row>
    <row r="4" spans="1:13" ht="11.1" customHeight="1" x14ac:dyDescent="0.2">
      <c r="B4" s="2499" t="str">
        <f>'[1]Single Audit Cover'!A4</f>
        <v>Year Ending June 30, 2016</v>
      </c>
      <c r="C4" s="2499"/>
      <c r="D4" s="2499"/>
      <c r="E4" s="2499"/>
      <c r="F4" s="2499"/>
      <c r="G4" s="2499"/>
      <c r="H4" s="2499"/>
      <c r="I4" s="2499"/>
      <c r="J4" s="2499"/>
      <c r="K4" s="2499"/>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9" t="s">
        <v>1589</v>
      </c>
      <c r="C7" s="2499"/>
      <c r="D7" s="2500"/>
      <c r="E7" s="2500"/>
      <c r="F7" s="2500"/>
      <c r="G7" s="2500"/>
      <c r="H7" s="2500"/>
      <c r="I7" s="2500"/>
      <c r="J7" s="2500"/>
      <c r="K7" s="2500"/>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1965</v>
      </c>
      <c r="D10" s="1742"/>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8"/>
      <c r="C14" s="2498"/>
      <c r="D14" s="2498"/>
      <c r="E14" s="2498"/>
      <c r="F14" s="2498"/>
      <c r="G14" s="2498"/>
      <c r="H14" s="2498"/>
      <c r="I14" s="2498"/>
      <c r="J14" s="2498"/>
      <c r="K14" s="2498"/>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8"/>
      <c r="C17" s="2498"/>
      <c r="D17" s="2498"/>
      <c r="E17" s="2498"/>
      <c r="F17" s="2498"/>
      <c r="G17" s="2498"/>
      <c r="H17" s="2498"/>
      <c r="I17" s="2498"/>
      <c r="J17" s="2498"/>
      <c r="K17" s="2498"/>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1"/>
      <c r="C20" s="2501"/>
      <c r="D20" s="2498"/>
      <c r="E20" s="2498"/>
      <c r="F20" s="2498"/>
      <c r="G20" s="2498"/>
      <c r="H20" s="2498"/>
      <c r="I20" s="2498"/>
      <c r="J20" s="2498"/>
      <c r="K20" s="2498"/>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8"/>
      <c r="C23" s="2498"/>
      <c r="D23" s="2498"/>
      <c r="E23" s="2498"/>
      <c r="F23" s="2498"/>
      <c r="G23" s="2498"/>
      <c r="H23" s="2498"/>
      <c r="I23" s="2498"/>
      <c r="J23" s="2498"/>
      <c r="K23" s="2498"/>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8"/>
      <c r="C26" s="2498"/>
      <c r="D26" s="2498"/>
      <c r="E26" s="2498"/>
      <c r="F26" s="2498"/>
      <c r="G26" s="2498"/>
      <c r="H26" s="2498"/>
      <c r="I26" s="2498"/>
      <c r="J26" s="2498"/>
      <c r="K26" s="2498"/>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2"/>
      <c r="C29" s="2502"/>
      <c r="D29" s="2498"/>
      <c r="E29" s="2498"/>
      <c r="F29" s="2498"/>
      <c r="G29" s="2498"/>
      <c r="H29" s="2498"/>
      <c r="I29" s="2498"/>
      <c r="J29" s="2498"/>
      <c r="K29" s="2498"/>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7"/>
      <c r="C32" s="2497"/>
      <c r="D32" s="2498"/>
      <c r="E32" s="2498"/>
      <c r="F32" s="2498"/>
      <c r="G32" s="2498"/>
      <c r="H32" s="2498"/>
      <c r="I32" s="2498"/>
      <c r="J32" s="2498"/>
      <c r="K32" s="2498"/>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3" t="str">
        <f>'Single Audit Cover'!A7</f>
        <v>Odin PSD 722</v>
      </c>
      <c r="C1" s="2503"/>
      <c r="D1" s="2503"/>
      <c r="E1" s="2503"/>
      <c r="F1" s="2503"/>
      <c r="G1" s="2503"/>
      <c r="H1" s="2503"/>
      <c r="I1" s="2503"/>
      <c r="J1" s="2503"/>
      <c r="K1" s="2503"/>
      <c r="L1" s="1544"/>
    </row>
    <row r="2" spans="1:12" ht="12.75" customHeight="1" x14ac:dyDescent="0.2">
      <c r="B2" s="2504">
        <f>'Single Audit Cover'!E7</f>
        <v>13058722026</v>
      </c>
      <c r="C2" s="2504"/>
      <c r="D2" s="2504"/>
      <c r="E2" s="2504"/>
      <c r="F2" s="2504"/>
      <c r="G2" s="2504"/>
      <c r="H2" s="2504"/>
      <c r="I2" s="2504"/>
      <c r="J2" s="2504"/>
      <c r="K2" s="2504"/>
      <c r="L2" s="1543"/>
    </row>
    <row r="3" spans="1:12" ht="12.75" customHeight="1" x14ac:dyDescent="0.2">
      <c r="B3" s="2482" t="s">
        <v>1569</v>
      </c>
      <c r="C3" s="2482"/>
      <c r="D3" s="2482"/>
      <c r="E3" s="2482"/>
      <c r="F3" s="2482"/>
      <c r="G3" s="2482"/>
      <c r="H3" s="2482"/>
      <c r="I3" s="2482"/>
      <c r="J3" s="2482"/>
      <c r="K3" s="2482"/>
      <c r="L3" s="1520"/>
    </row>
    <row r="4" spans="1:12" ht="12.75" customHeight="1" x14ac:dyDescent="0.2">
      <c r="B4" s="2482" t="str">
        <f>'[1]Single Audit Cover'!A4</f>
        <v>Year Ending June 30, 2016</v>
      </c>
      <c r="C4" s="2482"/>
      <c r="D4" s="2482"/>
      <c r="E4" s="2482"/>
      <c r="F4" s="2482"/>
      <c r="G4" s="2482"/>
      <c r="H4" s="2482"/>
      <c r="I4" s="2482"/>
      <c r="J4" s="2482"/>
      <c r="K4" s="2482"/>
      <c r="L4" s="1520"/>
    </row>
    <row r="5" spans="1:12" ht="5.25" customHeight="1" x14ac:dyDescent="0.2">
      <c r="B5" s="1352" t="s">
        <v>1390</v>
      </c>
      <c r="C5" s="1352"/>
      <c r="L5" s="1426"/>
    </row>
    <row r="6" spans="1:12" ht="30.75" customHeight="1" x14ac:dyDescent="0.2">
      <c r="A6" s="1426"/>
      <c r="B6" s="2505" t="s">
        <v>1610</v>
      </c>
      <c r="C6" s="2505"/>
      <c r="D6" s="2505"/>
      <c r="E6" s="2505"/>
      <c r="F6" s="2505"/>
      <c r="G6" s="2505"/>
      <c r="H6" s="2505"/>
      <c r="I6" s="2505"/>
      <c r="J6" s="2505"/>
      <c r="K6" s="2505"/>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1965</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6"/>
      <c r="G12" s="2496"/>
      <c r="H12" s="2496"/>
      <c r="I12" s="2496"/>
      <c r="J12" s="2496"/>
      <c r="K12" s="2496"/>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6"/>
      <c r="E14" s="2506"/>
      <c r="F14" s="2506"/>
      <c r="H14" s="1432" t="s">
        <v>1604</v>
      </c>
      <c r="I14" s="2507"/>
      <c r="J14" s="2507"/>
      <c r="K14" s="2507"/>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7"/>
      <c r="E16" s="2507"/>
      <c r="F16" s="2507"/>
      <c r="G16" s="2507"/>
      <c r="H16" s="2507"/>
      <c r="I16" s="2507"/>
      <c r="J16" s="2507"/>
      <c r="K16" s="2507"/>
      <c r="L16" s="1426"/>
    </row>
    <row r="17" spans="2:12" ht="13.5" customHeight="1" x14ac:dyDescent="0.2">
      <c r="B17" s="1433" t="s">
        <v>1602</v>
      </c>
      <c r="C17" s="1433"/>
      <c r="D17" s="2508"/>
      <c r="E17" s="2508"/>
      <c r="F17" s="2508"/>
      <c r="G17" s="2508"/>
      <c r="H17" s="2508"/>
      <c r="I17" s="2508"/>
      <c r="J17" s="2508"/>
      <c r="K17" s="2508"/>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8"/>
      <c r="C20" s="2498"/>
      <c r="D20" s="2498"/>
      <c r="E20" s="2498"/>
      <c r="F20" s="2498"/>
      <c r="G20" s="2498"/>
      <c r="H20" s="2498"/>
      <c r="I20" s="2498"/>
      <c r="J20" s="2498"/>
      <c r="K20" s="2498"/>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8"/>
      <c r="C23" s="2498"/>
      <c r="D23" s="2498"/>
      <c r="E23" s="2498"/>
      <c r="F23" s="2498"/>
      <c r="G23" s="2498"/>
      <c r="H23" s="2498"/>
      <c r="I23" s="2498"/>
      <c r="J23" s="2498"/>
      <c r="K23" s="2498"/>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8"/>
      <c r="C26" s="2498"/>
      <c r="D26" s="2498"/>
      <c r="E26" s="2498"/>
      <c r="F26" s="2498"/>
      <c r="G26" s="2498"/>
      <c r="H26" s="2498"/>
      <c r="I26" s="2498"/>
      <c r="J26" s="2498"/>
      <c r="K26" s="2498"/>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8"/>
      <c r="C29" s="2498"/>
      <c r="D29" s="2498"/>
      <c r="E29" s="2498"/>
      <c r="F29" s="2498"/>
      <c r="G29" s="2498"/>
      <c r="H29" s="2498"/>
      <c r="I29" s="2498"/>
      <c r="J29" s="2498"/>
      <c r="K29" s="2498"/>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8"/>
      <c r="C32" s="2498"/>
      <c r="D32" s="2498"/>
      <c r="E32" s="2498"/>
      <c r="F32" s="2498"/>
      <c r="G32" s="2498"/>
      <c r="H32" s="2498"/>
      <c r="I32" s="2498"/>
      <c r="J32" s="2498"/>
      <c r="K32" s="2498"/>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8"/>
      <c r="C35" s="2498"/>
      <c r="D35" s="2498"/>
      <c r="E35" s="2498"/>
      <c r="F35" s="2498"/>
      <c r="G35" s="2498"/>
      <c r="H35" s="2498"/>
      <c r="I35" s="2498"/>
      <c r="J35" s="2498"/>
      <c r="K35" s="2498"/>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8"/>
      <c r="C38" s="2498"/>
      <c r="D38" s="2498"/>
      <c r="E38" s="2498"/>
      <c r="F38" s="2498"/>
      <c r="G38" s="2498"/>
      <c r="H38" s="2498"/>
      <c r="I38" s="2498"/>
      <c r="J38" s="2498"/>
      <c r="K38" s="2498"/>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8"/>
      <c r="C41" s="2498"/>
      <c r="D41" s="2498"/>
      <c r="E41" s="2498"/>
      <c r="F41" s="2498"/>
      <c r="G41" s="2498"/>
      <c r="H41" s="2498"/>
      <c r="I41" s="2498"/>
      <c r="J41" s="2498"/>
      <c r="K41" s="2498"/>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7" t="str">
        <f>'Single Audit Cover'!A7</f>
        <v>Odin PSD 722</v>
      </c>
      <c r="C1" s="2487"/>
      <c r="D1" s="2487"/>
      <c r="E1" s="1556"/>
    </row>
    <row r="2" spans="2:5" s="1386" customFormat="1" ht="12.75" customHeight="1" x14ac:dyDescent="0.2">
      <c r="B2" s="2489">
        <f>'Single Audit Cover'!E7</f>
        <v>13058722026</v>
      </c>
      <c r="C2" s="2489"/>
      <c r="D2" s="2489"/>
      <c r="E2" s="1555"/>
    </row>
    <row r="3" spans="2:5" s="1345" customFormat="1" ht="12.75" customHeight="1" x14ac:dyDescent="0.2">
      <c r="B3" s="2482" t="s">
        <v>1620</v>
      </c>
      <c r="C3" s="2482"/>
      <c r="D3" s="2482"/>
      <c r="E3" s="1980"/>
    </row>
    <row r="4" spans="2:5" s="1386" customFormat="1" ht="12.75" customHeight="1" x14ac:dyDescent="0.2">
      <c r="B4" s="2509" t="str">
        <f>'[1]Single Audit Cover'!A4</f>
        <v>Year Ending June 30, 2016</v>
      </c>
      <c r="C4" s="2509"/>
      <c r="D4" s="2509"/>
      <c r="E4" s="1554"/>
    </row>
    <row r="5" spans="2:5" s="1386" customFormat="1" ht="40.15" customHeight="1" x14ac:dyDescent="0.2">
      <c r="B5" s="1748" t="s">
        <v>2039</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7" t="str">
        <f>'Single Audit Cover'!A7</f>
        <v>Odin PSD 722</v>
      </c>
      <c r="C1" s="2487"/>
      <c r="D1" s="2487"/>
      <c r="E1" s="2487"/>
      <c r="F1" s="1544"/>
      <c r="G1" s="1544"/>
      <c r="H1" s="1544"/>
      <c r="I1" s="1544"/>
      <c r="J1" s="1544"/>
      <c r="K1" s="1544"/>
      <c r="L1" s="1544"/>
    </row>
    <row r="2" spans="2:12" ht="13.5" customHeight="1" x14ac:dyDescent="0.2">
      <c r="B2" s="2489">
        <f>'Single Audit Cover'!E7</f>
        <v>13058722026</v>
      </c>
      <c r="C2" s="2489"/>
      <c r="D2" s="2489"/>
      <c r="E2" s="2489"/>
      <c r="F2" s="1543"/>
      <c r="G2" s="1543"/>
      <c r="H2" s="1543"/>
      <c r="I2" s="1543"/>
      <c r="J2" s="1543"/>
      <c r="K2" s="1543"/>
      <c r="L2" s="1543"/>
    </row>
    <row r="3" spans="2:12" ht="13.5" customHeight="1" x14ac:dyDescent="0.2">
      <c r="B3" s="2482" t="s">
        <v>1628</v>
      </c>
      <c r="C3" s="2482"/>
      <c r="D3" s="2482"/>
      <c r="E3" s="2482"/>
      <c r="F3" s="1980"/>
      <c r="G3" s="1980"/>
      <c r="H3" s="1980"/>
      <c r="I3" s="1980"/>
      <c r="J3" s="1980"/>
      <c r="K3" s="1980"/>
      <c r="L3" s="1980"/>
    </row>
    <row r="4" spans="2:12" ht="13.5" customHeight="1" x14ac:dyDescent="0.2">
      <c r="B4" s="2510" t="str">
        <f>'[1]Single Audit Cover'!A4</f>
        <v>Year Ending June 30, 2016</v>
      </c>
      <c r="C4" s="2510"/>
      <c r="D4" s="2510"/>
      <c r="E4" s="2510"/>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5"/>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2"/>
      <c r="C11" s="2502"/>
      <c r="D11" s="2498"/>
      <c r="E11" s="2498"/>
    </row>
    <row r="12" spans="2:12" ht="13.5" customHeight="1" x14ac:dyDescent="0.2">
      <c r="B12" s="1426"/>
      <c r="C12" s="1426"/>
      <c r="D12" s="1426"/>
    </row>
    <row r="13" spans="2:12" ht="13.5" customHeight="1" x14ac:dyDescent="0.2">
      <c r="B13" s="1319" t="s">
        <v>1624</v>
      </c>
      <c r="C13" s="1319"/>
      <c r="D13" s="1426"/>
    </row>
    <row r="14" spans="2:12" ht="76.5" customHeight="1" x14ac:dyDescent="0.2">
      <c r="B14" s="2502"/>
      <c r="C14" s="2502"/>
      <c r="D14" s="2498"/>
      <c r="E14" s="2498"/>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13058722026</v>
      </c>
    </row>
    <row r="3" spans="1:2" x14ac:dyDescent="0.2">
      <c r="A3" t="s">
        <v>1132</v>
      </c>
      <c r="B3" s="1231" t="str">
        <f>COVER!A15</f>
        <v>Marion</v>
      </c>
    </row>
    <row r="4" spans="1:2" x14ac:dyDescent="0.2">
      <c r="A4" t="s">
        <v>1188</v>
      </c>
      <c r="B4" s="1231" t="str">
        <f>COVER!A17</f>
        <v>Odin PSD 722</v>
      </c>
    </row>
    <row r="5" spans="1:2" x14ac:dyDescent="0.2">
      <c r="A5" t="s">
        <v>819</v>
      </c>
      <c r="B5" s="1231" t="str">
        <f>COVER!A38</f>
        <v>Jeff Humes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00060-1501</v>
      </c>
    </row>
    <row r="16" spans="1:2" x14ac:dyDescent="0.2">
      <c r="A16" t="s">
        <v>501</v>
      </c>
      <c r="B16" s="1231" t="str">
        <f>COVER!T13</f>
        <v>Glass and Shuffett, Ltd.</v>
      </c>
    </row>
    <row r="17" spans="1:2" x14ac:dyDescent="0.2">
      <c r="A17" t="s">
        <v>1052</v>
      </c>
      <c r="B17" s="1231" t="str">
        <f>COVER!T15</f>
        <v>Douglas A. Ess, CPA</v>
      </c>
    </row>
    <row r="18" spans="1:2" x14ac:dyDescent="0.2">
      <c r="A18" t="s">
        <v>1370</v>
      </c>
      <c r="B18" s="1231" t="str">
        <f>COVER!T17</f>
        <v>1819 W. McCord, P.O. Box 489</v>
      </c>
    </row>
    <row r="19" spans="1:2" x14ac:dyDescent="0.2">
      <c r="A19" t="s">
        <v>1054</v>
      </c>
      <c r="B19" s="1231" t="str">
        <f>COVER!T25</f>
        <v>gandscpa@sbcglobal.net</v>
      </c>
    </row>
    <row r="20" spans="1:2" x14ac:dyDescent="0.2">
      <c r="A20" t="s">
        <v>1055</v>
      </c>
      <c r="B20" s="1231" t="str">
        <f>COVER!T19</f>
        <v>Centralia</v>
      </c>
    </row>
    <row r="21" spans="1:2" x14ac:dyDescent="0.2">
      <c r="A21" t="s">
        <v>569</v>
      </c>
      <c r="B21" s="1231" t="str">
        <f>COVER!X19</f>
        <v xml:space="preserve">IL </v>
      </c>
    </row>
    <row r="22" spans="1:2" x14ac:dyDescent="0.2">
      <c r="A22" t="s">
        <v>1056</v>
      </c>
      <c r="B22" s="1231">
        <f>COVER!Z19</f>
        <v>62801</v>
      </c>
    </row>
    <row r="23" spans="1:2" x14ac:dyDescent="0.2">
      <c r="A23" t="s">
        <v>1372</v>
      </c>
      <c r="B23" s="1231" t="str">
        <f>COVER!T21</f>
        <v>618-532-5683</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Yes</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7">
        <f>'Aud Quest 2'!H51</f>
        <v>36161</v>
      </c>
    </row>
    <row r="51" spans="1:4" x14ac:dyDescent="0.2">
      <c r="A51" s="13" t="s">
        <v>1916</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492808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485839</v>
      </c>
      <c r="D92" s="14" t="str">
        <f t="shared" si="0"/>
        <v>Error?</v>
      </c>
    </row>
    <row r="93" spans="1:4" x14ac:dyDescent="0.2">
      <c r="A93" s="55">
        <v>32</v>
      </c>
      <c r="B93" s="1231">
        <f>'Assets-Liab 5-6'!C41</f>
        <v>492808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64376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64376</v>
      </c>
      <c r="D123" s="14" t="str">
        <f t="shared" si="0"/>
        <v>Error?</v>
      </c>
    </row>
    <row r="124" spans="1:4" x14ac:dyDescent="0.2">
      <c r="A124" s="55">
        <v>63</v>
      </c>
      <c r="B124" s="1231">
        <f>'Assets-Liab 5-6'!D41</f>
        <v>64376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10774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10774</v>
      </c>
      <c r="D140" s="14" t="str">
        <f t="shared" si="1"/>
        <v>Error?</v>
      </c>
    </row>
    <row r="141" spans="1:4" x14ac:dyDescent="0.2">
      <c r="A141" s="55">
        <v>80</v>
      </c>
      <c r="B141" s="1231">
        <f>'Assets-Liab 5-6'!E41</f>
        <v>10774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92373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92373</v>
      </c>
      <c r="D170" s="14" t="str">
        <f t="shared" si="1"/>
        <v>Error?</v>
      </c>
    </row>
    <row r="171" spans="1:4" x14ac:dyDescent="0.2">
      <c r="A171" s="55">
        <v>110</v>
      </c>
      <c r="B171" s="1231">
        <f>'Assets-Liab 5-6'!F41</f>
        <v>92373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36520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18115</v>
      </c>
      <c r="D189" s="14" t="str">
        <f t="shared" si="1"/>
        <v>Error?</v>
      </c>
    </row>
    <row r="190" spans="1:4" x14ac:dyDescent="0.2">
      <c r="A190" s="55">
        <v>129</v>
      </c>
      <c r="B190" s="1231">
        <f>'Assets-Liab 5-6'!G41</f>
        <v>36520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37645</v>
      </c>
      <c r="D273" s="14" t="str">
        <f t="shared" si="3"/>
        <v>Error?</v>
      </c>
    </row>
    <row r="274" spans="1:4" x14ac:dyDescent="0.2">
      <c r="A274" s="55">
        <v>213</v>
      </c>
      <c r="B274" s="1231">
        <f>'Assets-Liab 5-6'!M17</f>
        <v>2324735</v>
      </c>
      <c r="D274" s="14" t="str">
        <f t="shared" si="3"/>
        <v>Error?</v>
      </c>
    </row>
    <row r="275" spans="1:4" x14ac:dyDescent="0.2">
      <c r="A275" s="55">
        <v>214</v>
      </c>
      <c r="B275" s="1231">
        <f>'Assets-Liab 5-6'!M18</f>
        <v>77127</v>
      </c>
      <c r="D275" s="14" t="str">
        <f t="shared" si="3"/>
        <v>Error?</v>
      </c>
    </row>
    <row r="276" spans="1:4" x14ac:dyDescent="0.2">
      <c r="A276" s="55">
        <v>215</v>
      </c>
      <c r="B276" s="1231">
        <f>'Assets-Liab 5-6'!M19</f>
        <v>740489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3179996</v>
      </c>
      <c r="C279" s="14" t="s">
        <v>672</v>
      </c>
      <c r="D279" s="14" t="str">
        <f t="shared" si="3"/>
        <v>Error?</v>
      </c>
    </row>
    <row r="280" spans="1:4" x14ac:dyDescent="0.2">
      <c r="A280" s="55">
        <v>219</v>
      </c>
      <c r="B280" s="1231">
        <f>'Assets-Liab 5-6'!M40</f>
        <v>3179996</v>
      </c>
      <c r="D280" s="14" t="str">
        <f t="shared" si="3"/>
        <v>Error?</v>
      </c>
    </row>
    <row r="281" spans="1:4" x14ac:dyDescent="0.2">
      <c r="A281" s="55">
        <v>220</v>
      </c>
      <c r="B281" s="1231">
        <f>'Assets-Liab 5-6'!M41</f>
        <v>3179996</v>
      </c>
      <c r="C281" s="14" t="s">
        <v>672</v>
      </c>
      <c r="D281" s="14" t="str">
        <f t="shared" si="3"/>
        <v>Error?</v>
      </c>
    </row>
    <row r="282" spans="1:4" x14ac:dyDescent="0.2">
      <c r="A282" s="55">
        <v>221</v>
      </c>
      <c r="B282" s="1231">
        <f>'Assets-Liab 5-6'!N21</f>
        <v>10774</v>
      </c>
      <c r="D282" s="14" t="str">
        <f t="shared" si="3"/>
        <v>Error?</v>
      </c>
    </row>
    <row r="283" spans="1:4" x14ac:dyDescent="0.2">
      <c r="A283" s="55">
        <v>222</v>
      </c>
      <c r="B283" s="1231">
        <f>'Assets-Liab 5-6'!N22</f>
        <v>67226</v>
      </c>
      <c r="D283" s="14" t="str">
        <f t="shared" si="3"/>
        <v>Error?</v>
      </c>
    </row>
    <row r="284" spans="1:4" x14ac:dyDescent="0.2">
      <c r="A284" s="55">
        <v>223</v>
      </c>
      <c r="B284" s="1231">
        <f>'Assets-Liab 5-6'!N23</f>
        <v>78000</v>
      </c>
      <c r="C284" s="14" t="s">
        <v>672</v>
      </c>
      <c r="D284" s="14" t="str">
        <f t="shared" si="3"/>
        <v>Error?</v>
      </c>
    </row>
    <row r="285" spans="1:4" x14ac:dyDescent="0.2">
      <c r="A285" s="55">
        <v>224</v>
      </c>
      <c r="B285" s="1231">
        <f>'Assets-Liab 5-6'!N36</f>
        <v>78000</v>
      </c>
      <c r="D285" s="14" t="str">
        <f t="shared" si="3"/>
        <v>Error?</v>
      </c>
    </row>
    <row r="286" spans="1:4" x14ac:dyDescent="0.2">
      <c r="A286" s="83">
        <v>225</v>
      </c>
      <c r="D286" s="14" t="str">
        <f t="shared" si="3"/>
        <v>OK</v>
      </c>
    </row>
    <row r="287" spans="1:4" x14ac:dyDescent="0.2">
      <c r="A287" s="55">
        <v>226</v>
      </c>
      <c r="B287" s="1231">
        <f>'Assets-Liab 5-6'!N37</f>
        <v>78000</v>
      </c>
      <c r="C287" s="14" t="s">
        <v>672</v>
      </c>
      <c r="D287" s="14" t="str">
        <f t="shared" si="3"/>
        <v>Error?</v>
      </c>
    </row>
    <row r="288" spans="1:4" x14ac:dyDescent="0.2">
      <c r="A288" s="55">
        <v>227</v>
      </c>
      <c r="B288" s="1231">
        <f>'Assets-Liab 5-6'!N41</f>
        <v>78000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781629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67164</v>
      </c>
      <c r="D717" s="14" t="str">
        <f t="shared" si="10"/>
        <v>Error?</v>
      </c>
    </row>
    <row r="718" spans="1:4" x14ac:dyDescent="0.2">
      <c r="A718" s="55">
        <v>657</v>
      </c>
      <c r="B718" s="1231">
        <f>'Expenditures 15-22'!C14</f>
        <v>30275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1114490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46596</v>
      </c>
      <c r="D722" s="14" t="str">
        <f t="shared" si="10"/>
        <v>Error?</v>
      </c>
    </row>
    <row r="723" spans="1:4" x14ac:dyDescent="0.2">
      <c r="A723" s="55">
        <v>662</v>
      </c>
      <c r="B723" s="1231">
        <f>'Expenditures 15-22'!C38</f>
        <v>27921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12548</v>
      </c>
      <c r="D726" s="14" t="str">
        <f t="shared" si="10"/>
        <v>Error?</v>
      </c>
    </row>
    <row r="727" spans="1:4" x14ac:dyDescent="0.2">
      <c r="A727" s="55">
        <v>666</v>
      </c>
      <c r="B727" s="1231">
        <f>'Expenditures 15-22'!C42</f>
        <v>87065</v>
      </c>
      <c r="C727" s="14" t="s">
        <v>672</v>
      </c>
      <c r="D727" s="14" t="str">
        <f t="shared" si="10"/>
        <v>Error?</v>
      </c>
    </row>
    <row r="728" spans="1:4" x14ac:dyDescent="0.2">
      <c r="A728" s="55">
        <v>667</v>
      </c>
      <c r="B728" s="1231">
        <f>'Expenditures 15-22'!C44</f>
        <v>3780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3780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120150</v>
      </c>
      <c r="D733" s="14" t="str">
        <f t="shared" si="10"/>
        <v>Error?</v>
      </c>
    </row>
    <row r="734" spans="1:4" x14ac:dyDescent="0.2">
      <c r="A734" s="55">
        <v>673</v>
      </c>
      <c r="B734" s="1231">
        <f>'Expenditures 15-22'!C53</f>
        <v>120150</v>
      </c>
      <c r="C734" s="14" t="s">
        <v>672</v>
      </c>
      <c r="D734" s="14" t="str">
        <f t="shared" si="10"/>
        <v>Error?</v>
      </c>
    </row>
    <row r="735" spans="1:4" x14ac:dyDescent="0.2">
      <c r="A735" s="55">
        <v>674</v>
      </c>
      <c r="B735" s="1231">
        <f>'Expenditures 15-22'!C55</f>
        <v>80064</v>
      </c>
      <c r="D735" s="14" t="str">
        <f t="shared" si="10"/>
        <v>Error?</v>
      </c>
    </row>
    <row r="736" spans="1:4" x14ac:dyDescent="0.2">
      <c r="A736" s="55">
        <v>675</v>
      </c>
      <c r="B736" s="1231">
        <f>'Expenditures 15-22'!C56</f>
        <v>16937</v>
      </c>
      <c r="D736" s="14" t="str">
        <f t="shared" si="10"/>
        <v>Error?</v>
      </c>
    </row>
    <row r="737" spans="1:4" x14ac:dyDescent="0.2">
      <c r="A737" s="55">
        <v>676</v>
      </c>
      <c r="B737" s="1231">
        <f>'Expenditures 15-22'!C57</f>
        <v>97001</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34172</v>
      </c>
      <c r="D739" s="14" t="str">
        <f t="shared" si="10"/>
        <v>Error?</v>
      </c>
    </row>
    <row r="740" spans="1:4" x14ac:dyDescent="0.2">
      <c r="A740" s="55">
        <v>679</v>
      </c>
      <c r="B740" s="1231">
        <f>'Expenditures 15-22'!C61</f>
        <v>6536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40585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81293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389289</v>
      </c>
      <c r="C755" s="14" t="s">
        <v>672</v>
      </c>
      <c r="D755" s="14" t="str">
        <f t="shared" si="10"/>
        <v>Error?</v>
      </c>
    </row>
    <row r="756" spans="1:4" x14ac:dyDescent="0.2">
      <c r="A756" s="55">
        <v>695</v>
      </c>
      <c r="B756" s="1231">
        <f>'Expenditures 15-22'!C75</f>
        <v>9107</v>
      </c>
      <c r="D756" s="14" t="str">
        <f t="shared" si="10"/>
        <v>Error?</v>
      </c>
    </row>
    <row r="757" spans="1:4" x14ac:dyDescent="0.2">
      <c r="A757" s="55">
        <v>696</v>
      </c>
      <c r="B757" s="1231">
        <f>'Expenditures 15-22'!C114</f>
        <v>1512886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85279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6584</v>
      </c>
      <c r="D775" s="14" t="str">
        <f t="shared" si="11"/>
        <v>Error?</v>
      </c>
    </row>
    <row r="776" spans="1:4" x14ac:dyDescent="0.2">
      <c r="A776" s="55">
        <v>715</v>
      </c>
      <c r="B776" s="1231">
        <f>'Expenditures 15-22'!D14</f>
        <v>325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134918</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4821</v>
      </c>
      <c r="D780" s="14" t="str">
        <f t="shared" si="11"/>
        <v>Error?</v>
      </c>
    </row>
    <row r="781" spans="1:4" x14ac:dyDescent="0.2">
      <c r="A781" s="55">
        <v>720</v>
      </c>
      <c r="B781" s="1231">
        <f>'Expenditures 15-22'!D38</f>
        <v>3612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8433</v>
      </c>
      <c r="C785" s="14" t="s">
        <v>672</v>
      </c>
      <c r="D785" s="14" t="str">
        <f t="shared" si="11"/>
        <v>Error?</v>
      </c>
    </row>
    <row r="786" spans="1:4" x14ac:dyDescent="0.2">
      <c r="A786" s="55">
        <v>725</v>
      </c>
      <c r="B786" s="1231">
        <f>'Expenditures 15-22'!D44</f>
        <v>38</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2567</v>
      </c>
      <c r="D791" s="14" t="str">
        <f t="shared" si="11"/>
        <v>Error?</v>
      </c>
    </row>
    <row r="792" spans="1:4" x14ac:dyDescent="0.2">
      <c r="A792" s="55">
        <v>731</v>
      </c>
      <c r="B792" s="1231">
        <f>'Expenditures 15-22'!D53</f>
        <v>2567</v>
      </c>
      <c r="C792" s="14" t="s">
        <v>672</v>
      </c>
      <c r="D792" s="14" t="str">
        <f t="shared" si="11"/>
        <v>Error?</v>
      </c>
    </row>
    <row r="793" spans="1:4" x14ac:dyDescent="0.2">
      <c r="A793" s="55">
        <v>732</v>
      </c>
      <c r="B793" s="1231">
        <f>'Expenditures 15-22'!D55</f>
        <v>1117</v>
      </c>
      <c r="D793" s="14" t="str">
        <f t="shared" si="11"/>
        <v>Error?</v>
      </c>
    </row>
    <row r="794" spans="1:4" x14ac:dyDescent="0.2">
      <c r="A794" s="55">
        <v>733</v>
      </c>
      <c r="B794" s="1231">
        <f>'Expenditures 15-22'!D56</f>
        <v>1974</v>
      </c>
      <c r="D794" s="14" t="str">
        <f t="shared" si="11"/>
        <v>Error?</v>
      </c>
    </row>
    <row r="795" spans="1:4" x14ac:dyDescent="0.2">
      <c r="A795" s="55">
        <v>734</v>
      </c>
      <c r="B795" s="1231">
        <f>'Expenditures 15-22'!D57</f>
        <v>3091</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3612</v>
      </c>
      <c r="D797" s="14" t="str">
        <f t="shared" si="11"/>
        <v>Error?</v>
      </c>
    </row>
    <row r="798" spans="1:4" x14ac:dyDescent="0.2">
      <c r="A798" s="55">
        <v>737</v>
      </c>
      <c r="B798" s="1231">
        <f>'Expenditures 15-22'!D61</f>
        <v>150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4701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8463</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22592</v>
      </c>
      <c r="C813" s="14" t="s">
        <v>672</v>
      </c>
      <c r="D813" s="14" t="str">
        <f t="shared" si="11"/>
        <v>Error?</v>
      </c>
    </row>
    <row r="814" spans="1:4" x14ac:dyDescent="0.2">
      <c r="A814" s="55">
        <v>753</v>
      </c>
      <c r="B814" s="1231">
        <f>'Expenditures 15-22'!D75</f>
        <v>3311</v>
      </c>
      <c r="D814" s="14" t="str">
        <f t="shared" si="11"/>
        <v>Error?</v>
      </c>
    </row>
    <row r="815" spans="1:4" x14ac:dyDescent="0.2">
      <c r="A815" s="55">
        <v>754</v>
      </c>
      <c r="B815" s="1231">
        <f>'Expenditures 15-22'!D114</f>
        <v>160821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34207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1350</v>
      </c>
      <c r="D833" s="14" t="str">
        <f t="shared" si="12"/>
        <v>Error?</v>
      </c>
    </row>
    <row r="834" spans="1:4" x14ac:dyDescent="0.2">
      <c r="A834" s="55">
        <v>773</v>
      </c>
      <c r="B834" s="1231">
        <f>'Expenditures 15-22'!E14</f>
        <v>9047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52447</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189</v>
      </c>
      <c r="D838" s="14" t="str">
        <f t="shared" si="12"/>
        <v>Error?</v>
      </c>
    </row>
    <row r="839" spans="1:4" x14ac:dyDescent="0.2">
      <c r="A839" s="55">
        <v>778</v>
      </c>
      <c r="B839" s="1231">
        <f>'Expenditures 15-22'!E38</f>
        <v>282</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471</v>
      </c>
      <c r="C843" s="14" t="s">
        <v>672</v>
      </c>
      <c r="D843" s="14" t="str">
        <f t="shared" si="12"/>
        <v>Error?</v>
      </c>
    </row>
    <row r="844" spans="1:4" x14ac:dyDescent="0.2">
      <c r="A844" s="55">
        <v>783</v>
      </c>
      <c r="B844" s="1231">
        <f>'Expenditures 15-22'!E44</f>
        <v>4675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4675</v>
      </c>
      <c r="C847" s="14" t="s">
        <v>672</v>
      </c>
      <c r="D847" s="14" t="str">
        <f t="shared" si="12"/>
        <v>Error?</v>
      </c>
    </row>
    <row r="848" spans="1:4" x14ac:dyDescent="0.2">
      <c r="A848" s="55">
        <v>787</v>
      </c>
      <c r="B848" s="1231">
        <f>'Expenditures 15-22'!E49</f>
        <v>46617</v>
      </c>
      <c r="D848" s="14" t="str">
        <f t="shared" si="12"/>
        <v>Error?</v>
      </c>
    </row>
    <row r="849" spans="1:4" x14ac:dyDescent="0.2">
      <c r="A849" s="55">
        <v>788</v>
      </c>
      <c r="B849" s="1231">
        <f>'Expenditures 15-22'!E50</f>
        <v>518</v>
      </c>
      <c r="D849" s="14" t="str">
        <f t="shared" si="12"/>
        <v>Error?</v>
      </c>
    </row>
    <row r="850" spans="1:4" x14ac:dyDescent="0.2">
      <c r="A850" s="55">
        <v>789</v>
      </c>
      <c r="B850" s="1231">
        <f>'Expenditures 15-22'!E53</f>
        <v>47135</v>
      </c>
      <c r="C850" s="14" t="s">
        <v>672</v>
      </c>
      <c r="D850" s="14" t="str">
        <f t="shared" si="12"/>
        <v>Error?</v>
      </c>
    </row>
    <row r="851" spans="1:4" x14ac:dyDescent="0.2">
      <c r="A851" s="55">
        <v>790</v>
      </c>
      <c r="B851" s="1231">
        <f>'Expenditures 15-22'!E55</f>
        <v>30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260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1015</v>
      </c>
      <c r="D857" s="14" t="str">
        <f t="shared" si="12"/>
        <v>Error?</v>
      </c>
    </row>
    <row r="858" spans="1:4" x14ac:dyDescent="0.2">
      <c r="A858" s="55">
        <v>797</v>
      </c>
      <c r="B858" s="1231">
        <f>'Expenditures 15-22'!E63</f>
        <v>1347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2622</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13393</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13393</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68326</v>
      </c>
      <c r="C871" s="14" t="s">
        <v>672</v>
      </c>
      <c r="D871" s="14" t="str">
        <f t="shared" si="12"/>
        <v>Error?</v>
      </c>
    </row>
    <row r="872" spans="1:4" x14ac:dyDescent="0.2">
      <c r="A872" s="55">
        <v>811</v>
      </c>
      <c r="B872" s="1231">
        <f>'Expenditures 15-22'!E75</f>
        <v>238</v>
      </c>
      <c r="D872" s="14" t="str">
        <f t="shared" si="12"/>
        <v>Error?</v>
      </c>
    </row>
    <row r="873" spans="1:4" x14ac:dyDescent="0.2">
      <c r="A873" s="55">
        <v>812</v>
      </c>
      <c r="B873" s="1231">
        <f>'Expenditures 15-22'!E114</f>
        <v>300250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32214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3619</v>
      </c>
      <c r="D891" s="14" t="str">
        <f t="shared" si="12"/>
        <v>Error?</v>
      </c>
    </row>
    <row r="892" spans="1:4" x14ac:dyDescent="0.2">
      <c r="A892" s="55">
        <v>831</v>
      </c>
      <c r="B892" s="1231">
        <f>'Expenditures 15-22'!F14</f>
        <v>2158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89755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90</v>
      </c>
      <c r="D896" s="14" t="str">
        <f t="shared" si="13"/>
        <v>Error?</v>
      </c>
    </row>
    <row r="897" spans="1:4" x14ac:dyDescent="0.2">
      <c r="A897" s="55">
        <v>836</v>
      </c>
      <c r="B897" s="1231">
        <f>'Expenditures 15-22'!F38</f>
        <v>2089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2179</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473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473</v>
      </c>
      <c r="C905" s="14" t="s">
        <v>672</v>
      </c>
      <c r="D905" s="14" t="str">
        <f t="shared" si="13"/>
        <v>Error?</v>
      </c>
    </row>
    <row r="906" spans="1:4" x14ac:dyDescent="0.2">
      <c r="A906" s="55">
        <v>845</v>
      </c>
      <c r="B906" s="1231">
        <f>'Expenditures 15-22'!F49</f>
        <v>112</v>
      </c>
      <c r="D906" s="14" t="str">
        <f t="shared" si="13"/>
        <v>Error?</v>
      </c>
    </row>
    <row r="907" spans="1:4" x14ac:dyDescent="0.2">
      <c r="A907" s="55">
        <v>846</v>
      </c>
      <c r="B907" s="1231">
        <f>'Expenditures 15-22'!F50</f>
        <v>937</v>
      </c>
      <c r="D907" s="14" t="str">
        <f t="shared" si="13"/>
        <v>Error?</v>
      </c>
    </row>
    <row r="908" spans="1:4" x14ac:dyDescent="0.2">
      <c r="A908" s="55">
        <v>847</v>
      </c>
      <c r="B908" s="1231">
        <f>'Expenditures 15-22'!F53</f>
        <v>1049</v>
      </c>
      <c r="C908" s="14" t="s">
        <v>672</v>
      </c>
      <c r="D908" s="14" t="str">
        <f t="shared" si="13"/>
        <v>Error?</v>
      </c>
    </row>
    <row r="909" spans="1:4" x14ac:dyDescent="0.2">
      <c r="A909" s="55">
        <v>848</v>
      </c>
      <c r="B909" s="1231">
        <f>'Expenditures 15-22'!F55</f>
        <v>705</v>
      </c>
      <c r="D909" s="14" t="str">
        <f t="shared" si="13"/>
        <v>Error?</v>
      </c>
    </row>
    <row r="910" spans="1:4" x14ac:dyDescent="0.2">
      <c r="A910" s="55">
        <v>849</v>
      </c>
      <c r="B910" s="1231">
        <f>'Expenditures 15-22'!F56</f>
        <v>198</v>
      </c>
      <c r="D910" s="14" t="str">
        <f t="shared" si="13"/>
        <v>Error?</v>
      </c>
    </row>
    <row r="911" spans="1:4" x14ac:dyDescent="0.2">
      <c r="A911" s="55">
        <v>850</v>
      </c>
      <c r="B911" s="1231">
        <f>'Expenditures 15-22'!F57</f>
        <v>903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525</v>
      </c>
      <c r="D913" s="14" t="str">
        <f t="shared" si="13"/>
        <v>Error?</v>
      </c>
    </row>
    <row r="914" spans="1:4" x14ac:dyDescent="0.2">
      <c r="A914" s="55">
        <v>853</v>
      </c>
      <c r="B914" s="1231">
        <f>'Expenditures 15-22'!F61</f>
        <v>469</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74511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75505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234</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234</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80343</v>
      </c>
      <c r="C929" s="14" t="s">
        <v>672</v>
      </c>
      <c r="D929" s="14" t="str">
        <f t="shared" si="13"/>
        <v>Error?</v>
      </c>
    </row>
    <row r="930" spans="1:4" x14ac:dyDescent="0.2">
      <c r="A930" s="55">
        <v>869</v>
      </c>
      <c r="B930" s="1231">
        <f>'Expenditures 15-22'!F75</f>
        <v>1423</v>
      </c>
      <c r="D930" s="14" t="str">
        <f t="shared" si="13"/>
        <v>Error?</v>
      </c>
    </row>
    <row r="931" spans="1:4" x14ac:dyDescent="0.2">
      <c r="A931" s="55">
        <v>870</v>
      </c>
      <c r="B931" s="1231">
        <f>'Expenditures 15-22'!F114</f>
        <v>171521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5944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11297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2700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7315</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10015</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10015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21312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13216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480</v>
      </c>
      <c r="D1007" s="14" t="str">
        <f t="shared" si="14"/>
        <v>Error?</v>
      </c>
    </row>
    <row r="1008" spans="1:4" x14ac:dyDescent="0.2">
      <c r="A1008" s="55">
        <v>947</v>
      </c>
      <c r="B1008" s="1231">
        <f>'Expenditures 15-22'!H14</f>
        <v>783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14539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1202</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1202</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507</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507</v>
      </c>
      <c r="C1021" s="14" t="s">
        <v>672</v>
      </c>
      <c r="D1021" s="14" t="str">
        <f t="shared" si="14"/>
        <v>Error?</v>
      </c>
    </row>
    <row r="1022" spans="1:4" x14ac:dyDescent="0.2">
      <c r="A1022" s="55">
        <v>961</v>
      </c>
      <c r="B1022" s="1231">
        <f>'Expenditures 15-22'!H49</f>
        <v>10646</v>
      </c>
      <c r="D1022" s="14" t="str">
        <f t="shared" si="14"/>
        <v>Error?</v>
      </c>
    </row>
    <row r="1023" spans="1:4" x14ac:dyDescent="0.2">
      <c r="A1023" s="55">
        <v>962</v>
      </c>
      <c r="B1023" s="1231">
        <f>'Expenditures 15-22'!H50</f>
        <v>695</v>
      </c>
      <c r="D1023" s="14" t="str">
        <f t="shared" ref="D1023:D1086" si="15">IF(ISBLANK(B1023),"OK",IF(A1023-B1023=0,"OK","Error?"))</f>
        <v>Error?</v>
      </c>
    </row>
    <row r="1024" spans="1:4" x14ac:dyDescent="0.2">
      <c r="A1024" s="55">
        <v>963</v>
      </c>
      <c r="B1024" s="1231">
        <f>'Expenditures 15-22'!H53</f>
        <v>11341</v>
      </c>
      <c r="C1024" s="14" t="s">
        <v>672</v>
      </c>
      <c r="D1024" s="14" t="str">
        <f t="shared" si="15"/>
        <v>Error?</v>
      </c>
    </row>
    <row r="1025" spans="1:4" x14ac:dyDescent="0.2">
      <c r="A1025" s="55">
        <v>964</v>
      </c>
      <c r="B1025" s="1231">
        <f>'Expenditures 15-22'!H55</f>
        <v>458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458</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2355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2355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15863</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30402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963840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79197</v>
      </c>
      <c r="C1105" s="14" t="s">
        <v>672</v>
      </c>
      <c r="D1105" s="14" t="str">
        <f t="shared" si="16"/>
        <v>Error?</v>
      </c>
    </row>
    <row r="1106" spans="1:4" x14ac:dyDescent="0.2">
      <c r="A1106" s="55">
        <v>1045</v>
      </c>
      <c r="B1106" s="1231">
        <f>'Expenditures 15-22'!K14</f>
        <v>42588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1428797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51696</v>
      </c>
      <c r="C1110" s="14" t="s">
        <v>672</v>
      </c>
      <c r="D1110" s="14" t="str">
        <f t="shared" si="16"/>
        <v>Error?</v>
      </c>
    </row>
    <row r="1111" spans="1:4" x14ac:dyDescent="0.2">
      <c r="A1111" s="55">
        <v>1050</v>
      </c>
      <c r="B1111" s="1231">
        <f>'Expenditures 15-22'!K38</f>
        <v>35106</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12548</v>
      </c>
      <c r="C1114" s="14" t="s">
        <v>672</v>
      </c>
      <c r="D1114" s="14" t="str">
        <f t="shared" si="16"/>
        <v>Error?</v>
      </c>
    </row>
    <row r="1115" spans="1:4" x14ac:dyDescent="0.2">
      <c r="A1115" s="55">
        <v>1054</v>
      </c>
      <c r="B1115" s="1231">
        <f>'Expenditures 15-22'!K42</f>
        <v>99350</v>
      </c>
      <c r="C1115" s="14" t="s">
        <v>672</v>
      </c>
      <c r="D1115" s="14" t="str">
        <f t="shared" si="16"/>
        <v>Error?</v>
      </c>
    </row>
    <row r="1116" spans="1:4" x14ac:dyDescent="0.2">
      <c r="A1116" s="55">
        <v>1055</v>
      </c>
      <c r="B1116" s="1231">
        <f>'Expenditures 15-22'!K44</f>
        <v>8493</v>
      </c>
      <c r="C1116" s="14" t="s">
        <v>672</v>
      </c>
      <c r="D1116" s="14" t="str">
        <f t="shared" si="16"/>
        <v>Error?</v>
      </c>
    </row>
    <row r="1117" spans="1:4" x14ac:dyDescent="0.2">
      <c r="A1117" s="55">
        <v>1056</v>
      </c>
      <c r="B1117" s="1231">
        <f>'Expenditures 15-22'!K45</f>
        <v>980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9473</v>
      </c>
      <c r="C1119" s="14" t="s">
        <v>672</v>
      </c>
      <c r="D1119" s="14" t="str">
        <f t="shared" si="16"/>
        <v>Error?</v>
      </c>
    </row>
    <row r="1120" spans="1:4" x14ac:dyDescent="0.2">
      <c r="A1120" s="55">
        <v>1059</v>
      </c>
      <c r="B1120" s="1231">
        <f>'Expenditures 15-22'!K49</f>
        <v>57375</v>
      </c>
      <c r="C1120" s="14" t="s">
        <v>672</v>
      </c>
      <c r="D1120" s="14" t="str">
        <f t="shared" si="16"/>
        <v>Error?</v>
      </c>
    </row>
    <row r="1121" spans="1:4" x14ac:dyDescent="0.2">
      <c r="A1121" s="55">
        <v>1060</v>
      </c>
      <c r="B1121" s="1231">
        <f>'Expenditures 15-22'!K50</f>
        <v>124867</v>
      </c>
      <c r="C1121" s="14" t="s">
        <v>672</v>
      </c>
      <c r="D1121" s="14" t="str">
        <f t="shared" si="16"/>
        <v>Error?</v>
      </c>
    </row>
    <row r="1122" spans="1:4" x14ac:dyDescent="0.2">
      <c r="A1122" s="55">
        <v>1061</v>
      </c>
      <c r="B1122" s="1231">
        <f>'Expenditures 15-22'!K53</f>
        <v>182242</v>
      </c>
      <c r="C1122" s="14" t="s">
        <v>672</v>
      </c>
      <c r="D1122" s="14" t="str">
        <f t="shared" si="16"/>
        <v>Error?</v>
      </c>
    </row>
    <row r="1123" spans="1:4" x14ac:dyDescent="0.2">
      <c r="A1123" s="55">
        <v>1062</v>
      </c>
      <c r="B1123" s="1231">
        <f>'Expenditures 15-22'!K55</f>
        <v>82374</v>
      </c>
      <c r="C1123" s="14" t="s">
        <v>672</v>
      </c>
      <c r="D1123" s="14" t="str">
        <f t="shared" si="16"/>
        <v>Error?</v>
      </c>
    </row>
    <row r="1124" spans="1:4" x14ac:dyDescent="0.2">
      <c r="A1124" s="55">
        <v>1063</v>
      </c>
      <c r="B1124" s="1231">
        <f>'Expenditures 15-22'!K56</f>
        <v>19109</v>
      </c>
      <c r="C1124" s="14" t="s">
        <v>672</v>
      </c>
      <c r="D1124" s="14" t="str">
        <f t="shared" si="16"/>
        <v>Error?</v>
      </c>
    </row>
    <row r="1125" spans="1:4" x14ac:dyDescent="0.2">
      <c r="A1125" s="55">
        <v>1064</v>
      </c>
      <c r="B1125" s="1231">
        <f>'Expenditures 15-22'!K57</f>
        <v>101483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40924</v>
      </c>
      <c r="C1127" s="14" t="s">
        <v>672</v>
      </c>
      <c r="D1127" s="14" t="str">
        <f t="shared" si="16"/>
        <v>Error?</v>
      </c>
    </row>
    <row r="1128" spans="1:4" x14ac:dyDescent="0.2">
      <c r="A1128" s="55">
        <v>1067</v>
      </c>
      <c r="B1128" s="1231">
        <f>'Expenditures 15-22'!K61</f>
        <v>9855</v>
      </c>
      <c r="C1128" s="14" t="s">
        <v>672</v>
      </c>
      <c r="D1128" s="14" t="str">
        <f t="shared" si="16"/>
        <v>Error?</v>
      </c>
    </row>
    <row r="1129" spans="1:4" x14ac:dyDescent="0.2">
      <c r="A1129" s="55">
        <v>1068</v>
      </c>
      <c r="B1129" s="1231">
        <f>'Expenditures 15-22'!K62</f>
        <v>1015</v>
      </c>
      <c r="C1129" s="14" t="s">
        <v>672</v>
      </c>
      <c r="D1129" s="14" t="str">
        <f t="shared" si="16"/>
        <v>Error?</v>
      </c>
    </row>
    <row r="1130" spans="1:4" x14ac:dyDescent="0.2">
      <c r="A1130" s="55">
        <v>1069</v>
      </c>
      <c r="B1130" s="1231">
        <f>'Expenditures 15-22'!K63</f>
        <v>128459</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180253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13627</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13627</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586428</v>
      </c>
      <c r="C1143" s="14" t="s">
        <v>672</v>
      </c>
      <c r="D1143" s="14" t="str">
        <f t="shared" si="16"/>
        <v>Error?</v>
      </c>
    </row>
    <row r="1144" spans="1:4" x14ac:dyDescent="0.2">
      <c r="A1144" s="55">
        <v>1083</v>
      </c>
      <c r="B1144" s="1231">
        <f>'Expenditures 15-22'!K75</f>
        <v>14079</v>
      </c>
      <c r="C1144" s="14" t="s">
        <v>672</v>
      </c>
      <c r="D1144" s="14" t="str">
        <f t="shared" si="16"/>
        <v>Error?</v>
      </c>
    </row>
    <row r="1145" spans="1:4" x14ac:dyDescent="0.2">
      <c r="A1145" s="55">
        <v>1084</v>
      </c>
      <c r="B1145" s="1231">
        <f>'Expenditures 15-22'!K102</f>
        <v>179239</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2208543</v>
      </c>
      <c r="C1152" s="14" t="s">
        <v>672</v>
      </c>
      <c r="D1152" s="14" t="str">
        <f t="shared" si="17"/>
        <v>Error?</v>
      </c>
    </row>
    <row r="1153" spans="1:4" x14ac:dyDescent="0.2">
      <c r="A1153" s="55">
        <v>1092</v>
      </c>
      <c r="B1153" s="1231">
        <f>'Expenditures 15-22'!K115</f>
        <v>34097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96252</v>
      </c>
      <c r="D1221" s="14" t="str">
        <f t="shared" si="18"/>
        <v>Error?</v>
      </c>
    </row>
    <row r="1222" spans="1:4" x14ac:dyDescent="0.2">
      <c r="A1222" s="83">
        <v>1161</v>
      </c>
      <c r="D1222" s="14" t="str">
        <f t="shared" si="18"/>
        <v>OK</v>
      </c>
    </row>
    <row r="1223" spans="1:4" x14ac:dyDescent="0.2">
      <c r="A1223" s="55">
        <v>1162</v>
      </c>
      <c r="B1223" s="1231">
        <f>'Expenditures 15-22'!C127</f>
        <v>96252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96252</v>
      </c>
      <c r="C1225" s="14" t="s">
        <v>672</v>
      </c>
      <c r="D1225" s="14" t="str">
        <f t="shared" si="18"/>
        <v>Error?</v>
      </c>
    </row>
    <row r="1226" spans="1:4" x14ac:dyDescent="0.2">
      <c r="A1226" s="55">
        <v>1165</v>
      </c>
      <c r="B1226" s="1231">
        <f>'Expenditures 15-22'!C150</f>
        <v>96252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3675</v>
      </c>
      <c r="D1229" s="14" t="str">
        <f t="shared" si="18"/>
        <v>Error?</v>
      </c>
    </row>
    <row r="1230" spans="1:4" x14ac:dyDescent="0.2">
      <c r="A1230" s="83">
        <v>1169</v>
      </c>
      <c r="D1230" s="14" t="str">
        <f t="shared" si="18"/>
        <v>OK</v>
      </c>
    </row>
    <row r="1231" spans="1:4" x14ac:dyDescent="0.2">
      <c r="A1231" s="55">
        <v>1170</v>
      </c>
      <c r="B1231" s="1231">
        <f>'Expenditures 15-22'!D127</f>
        <v>3675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3675</v>
      </c>
      <c r="C1233" s="14" t="s">
        <v>672</v>
      </c>
      <c r="D1233" s="14" t="str">
        <f t="shared" si="18"/>
        <v>Error?</v>
      </c>
    </row>
    <row r="1234" spans="1:4" x14ac:dyDescent="0.2">
      <c r="A1234" s="55">
        <v>1173</v>
      </c>
      <c r="B1234" s="1231">
        <f>'Expenditures 15-22'!D150</f>
        <v>3675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26026</v>
      </c>
      <c r="D1237" s="14" t="str">
        <f t="shared" si="18"/>
        <v>Error?</v>
      </c>
    </row>
    <row r="1238" spans="1:4" x14ac:dyDescent="0.2">
      <c r="A1238" s="83">
        <v>1177</v>
      </c>
      <c r="D1238" s="14" t="str">
        <f t="shared" si="18"/>
        <v>OK</v>
      </c>
    </row>
    <row r="1239" spans="1:4" x14ac:dyDescent="0.2">
      <c r="A1239" s="55">
        <v>1178</v>
      </c>
      <c r="B1239" s="1231">
        <f>'Expenditures 15-22'!E127</f>
        <v>26026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26026</v>
      </c>
      <c r="C1241" s="14" t="s">
        <v>672</v>
      </c>
      <c r="D1241" s="14" t="str">
        <f t="shared" si="18"/>
        <v>Error?</v>
      </c>
    </row>
    <row r="1242" spans="1:4" x14ac:dyDescent="0.2">
      <c r="A1242" s="55">
        <v>1181</v>
      </c>
      <c r="B1242" s="1231">
        <f>'Expenditures 15-22'!E150</f>
        <v>26026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65977</v>
      </c>
      <c r="D1245" s="14" t="str">
        <f t="shared" si="18"/>
        <v>Error?</v>
      </c>
    </row>
    <row r="1246" spans="1:4" x14ac:dyDescent="0.2">
      <c r="A1246" s="83">
        <v>1185</v>
      </c>
      <c r="D1246" s="14" t="str">
        <f t="shared" si="18"/>
        <v>OK</v>
      </c>
    </row>
    <row r="1247" spans="1:4" x14ac:dyDescent="0.2">
      <c r="A1247" s="55">
        <v>1186</v>
      </c>
      <c r="B1247" s="1231">
        <f>'Expenditures 15-22'!F127</f>
        <v>65977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65977</v>
      </c>
      <c r="C1249" s="14" t="s">
        <v>672</v>
      </c>
      <c r="D1249" s="14" t="str">
        <f t="shared" si="18"/>
        <v>Error?</v>
      </c>
    </row>
    <row r="1250" spans="1:4" x14ac:dyDescent="0.2">
      <c r="A1250" s="55">
        <v>1189</v>
      </c>
      <c r="B1250" s="1231">
        <f>'Expenditures 15-22'!F150</f>
        <v>65977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16021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16021</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16021</v>
      </c>
      <c r="C1258" s="14" t="s">
        <v>672</v>
      </c>
      <c r="D1258" s="14" t="str">
        <f t="shared" si="18"/>
        <v>Error?</v>
      </c>
    </row>
    <row r="1259" spans="1:4" x14ac:dyDescent="0.2">
      <c r="A1259" s="55">
        <v>1198</v>
      </c>
      <c r="B1259" s="1231">
        <f>'Expenditures 15-22'!G150</f>
        <v>16021</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210</v>
      </c>
      <c r="D1262" s="14" t="str">
        <f t="shared" si="18"/>
        <v>Error?</v>
      </c>
    </row>
    <row r="1263" spans="1:4" x14ac:dyDescent="0.2">
      <c r="A1263" s="83">
        <v>1202</v>
      </c>
      <c r="D1263" s="14" t="str">
        <f t="shared" si="18"/>
        <v>OK</v>
      </c>
    </row>
    <row r="1264" spans="1:4" x14ac:dyDescent="0.2">
      <c r="A1264" s="55">
        <v>1203</v>
      </c>
      <c r="B1264" s="1231">
        <f>'Expenditures 15-22'!H127</f>
        <v>210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210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210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208161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208161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208161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208161</v>
      </c>
      <c r="C1288" s="14" t="s">
        <v>672</v>
      </c>
      <c r="D1288" s="14" t="str">
        <f t="shared" si="19"/>
        <v>Error?</v>
      </c>
    </row>
    <row r="1289" spans="1:4" x14ac:dyDescent="0.2">
      <c r="A1289" s="55">
        <v>1228</v>
      </c>
      <c r="B1289" s="1231">
        <f>'Expenditures 15-22'!K151</f>
        <v>21629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4296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8796</v>
      </c>
      <c r="C1317" s="14" t="s">
        <v>672</v>
      </c>
      <c r="D1317" s="14" t="str">
        <f t="shared" si="19"/>
        <v>Error?</v>
      </c>
    </row>
    <row r="1318" spans="1:4" x14ac:dyDescent="0.2">
      <c r="A1318" s="55">
        <v>1257</v>
      </c>
      <c r="B1318" s="1231">
        <f>'Expenditures 15-22'!H168</f>
        <v>8796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4296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8796</v>
      </c>
      <c r="C1331" s="14" t="s">
        <v>672</v>
      </c>
      <c r="D1331" s="14" t="str">
        <f t="shared" si="19"/>
        <v>Error?</v>
      </c>
    </row>
    <row r="1332" spans="1:4" x14ac:dyDescent="0.2">
      <c r="A1332" s="55">
        <v>1271</v>
      </c>
      <c r="B1332" s="1231">
        <f>'Expenditures 15-22'!K168</f>
        <v>8796</v>
      </c>
      <c r="C1332" s="14" t="s">
        <v>672</v>
      </c>
      <c r="D1332" s="14" t="str">
        <f t="shared" si="19"/>
        <v>Error?</v>
      </c>
    </row>
    <row r="1333" spans="1:4" x14ac:dyDescent="0.2">
      <c r="A1333" s="55">
        <v>1272</v>
      </c>
      <c r="B1333" s="1231">
        <f>'Expenditures 15-22'!K169</f>
        <v>197</v>
      </c>
      <c r="C1333" s="14" t="s">
        <v>672</v>
      </c>
      <c r="D1333" s="14" t="str">
        <f t="shared" si="19"/>
        <v>Error?</v>
      </c>
    </row>
    <row r="1334" spans="1:4" x14ac:dyDescent="0.2">
      <c r="A1334" s="83">
        <v>1273</v>
      </c>
      <c r="D1334" s="14" t="str">
        <f t="shared" si="19"/>
        <v>OK</v>
      </c>
    </row>
    <row r="1335" spans="1:4" x14ac:dyDescent="0.2">
      <c r="A1335" s="55">
        <v>1274</v>
      </c>
      <c r="B1335" s="1231">
        <f>'Expenditures 15-22'!C176</f>
        <v>38013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38013</v>
      </c>
      <c r="C1339" s="14" t="s">
        <v>672</v>
      </c>
      <c r="D1339" s="14" t="str">
        <f t="shared" si="19"/>
        <v>Error?</v>
      </c>
    </row>
    <row r="1340" spans="1:4" x14ac:dyDescent="0.2">
      <c r="A1340" s="55">
        <v>1279</v>
      </c>
      <c r="B1340" s="1231">
        <f>'Expenditures 15-22'!C204</f>
        <v>38013</v>
      </c>
      <c r="C1340" s="14" t="s">
        <v>672</v>
      </c>
      <c r="D1340" s="14" t="str">
        <f t="shared" si="19"/>
        <v>Error?</v>
      </c>
    </row>
    <row r="1341" spans="1:4" x14ac:dyDescent="0.2">
      <c r="A1341" s="55">
        <v>1280</v>
      </c>
      <c r="B1341" s="1231">
        <f>'Expenditures 15-22'!D176</f>
        <v>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40</v>
      </c>
      <c r="C1345" s="14" t="s">
        <v>672</v>
      </c>
      <c r="D1345" s="14" t="str">
        <f t="shared" si="20"/>
        <v>Error?</v>
      </c>
    </row>
    <row r="1346" spans="1:4" x14ac:dyDescent="0.2">
      <c r="A1346" s="55">
        <v>1285</v>
      </c>
      <c r="B1346" s="1231">
        <f>'Expenditures 15-22'!D204</f>
        <v>40</v>
      </c>
      <c r="C1346" s="14" t="s">
        <v>672</v>
      </c>
      <c r="D1346" s="14" t="str">
        <f t="shared" si="20"/>
        <v>Error?</v>
      </c>
    </row>
    <row r="1347" spans="1:4" x14ac:dyDescent="0.2">
      <c r="A1347" s="55">
        <v>1286</v>
      </c>
      <c r="B1347" s="1231">
        <f>'Expenditures 15-22'!E176</f>
        <v>3013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3013</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3013</v>
      </c>
      <c r="C1353" s="14" t="s">
        <v>672</v>
      </c>
      <c r="D1353" s="14" t="str">
        <f t="shared" si="20"/>
        <v>Error?</v>
      </c>
    </row>
    <row r="1354" spans="1:4" x14ac:dyDescent="0.2">
      <c r="A1354" s="55">
        <v>1293</v>
      </c>
      <c r="B1354" s="1231">
        <f>'Expenditures 15-22'!F176</f>
        <v>20441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20441</v>
      </c>
      <c r="C1358" s="14" t="s">
        <v>672</v>
      </c>
      <c r="D1358" s="14" t="str">
        <f t="shared" si="20"/>
        <v>Error?</v>
      </c>
    </row>
    <row r="1359" spans="1:4" x14ac:dyDescent="0.2">
      <c r="A1359" s="55">
        <v>1298</v>
      </c>
      <c r="B1359" s="1231">
        <f>'Expenditures 15-22'!F204</f>
        <v>20441</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2016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2016</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2016</v>
      </c>
      <c r="C1376" s="14" t="s">
        <v>672</v>
      </c>
      <c r="D1376" s="14" t="str">
        <f t="shared" si="20"/>
        <v>Error?</v>
      </c>
    </row>
    <row r="1377" spans="1:4" x14ac:dyDescent="0.2">
      <c r="A1377" s="55">
        <v>1316</v>
      </c>
      <c r="B1377" s="1231">
        <f>'Expenditures 15-22'!K176</f>
        <v>63523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63523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63523</v>
      </c>
      <c r="C1388" s="14" t="s">
        <v>672</v>
      </c>
      <c r="D1388" s="14" t="str">
        <f t="shared" si="20"/>
        <v>Error?</v>
      </c>
    </row>
    <row r="1389" spans="1:4" x14ac:dyDescent="0.2">
      <c r="A1389" s="55">
        <v>1328</v>
      </c>
      <c r="B1389" s="1231">
        <f>'Expenditures 15-22'!K205</f>
        <v>7484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966</v>
      </c>
      <c r="D1407" s="14" t="str">
        <f t="shared" ref="D1407:D1470" si="21">IF(ISBLANK(B1407),"OK",IF(A1407-B1407=0,"OK","Error?"))</f>
        <v>Error?</v>
      </c>
    </row>
    <row r="1408" spans="1:4" x14ac:dyDescent="0.2">
      <c r="A1408" s="55">
        <v>1347</v>
      </c>
      <c r="B1408" s="1231">
        <f>'Expenditures 15-22'!D217</f>
        <v>2128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33162</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676</v>
      </c>
      <c r="D1412" s="14" t="str">
        <f t="shared" si="21"/>
        <v>Error?</v>
      </c>
    </row>
    <row r="1413" spans="1:4" x14ac:dyDescent="0.2">
      <c r="A1413" s="55">
        <v>1352</v>
      </c>
      <c r="B1413" s="1231">
        <f>'Expenditures 15-22'!D228</f>
        <v>5799</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960</v>
      </c>
      <c r="D1416" s="14" t="str">
        <f t="shared" si="21"/>
        <v>Error?</v>
      </c>
    </row>
    <row r="1417" spans="1:4" x14ac:dyDescent="0.2">
      <c r="A1417" s="55">
        <v>1356</v>
      </c>
      <c r="B1417" s="1231">
        <f>'Expenditures 15-22'!D232</f>
        <v>7435</v>
      </c>
      <c r="C1417" s="14" t="s">
        <v>672</v>
      </c>
      <c r="D1417" s="14" t="str">
        <f t="shared" si="21"/>
        <v>Error?</v>
      </c>
    </row>
    <row r="1418" spans="1:4" x14ac:dyDescent="0.2">
      <c r="A1418" s="55">
        <v>1357</v>
      </c>
      <c r="B1418" s="1231">
        <f>'Expenditures 15-22'!D234</f>
        <v>77</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6997</v>
      </c>
      <c r="D1423" s="14" t="str">
        <f t="shared" si="21"/>
        <v>Error?</v>
      </c>
    </row>
    <row r="1424" spans="1:4" x14ac:dyDescent="0.2">
      <c r="A1424" s="55">
        <v>1363</v>
      </c>
      <c r="B1424" s="1231">
        <f>'Expenditures 15-22'!D251</f>
        <v>6997</v>
      </c>
      <c r="C1424" s="14" t="s">
        <v>672</v>
      </c>
      <c r="D1424" s="14" t="str">
        <f t="shared" si="21"/>
        <v>Error?</v>
      </c>
    </row>
    <row r="1425" spans="1:4" x14ac:dyDescent="0.2">
      <c r="A1425" s="55">
        <v>1364</v>
      </c>
      <c r="B1425" s="1231">
        <f>'Expenditures 15-22'!D253</f>
        <v>1161</v>
      </c>
      <c r="D1425" s="14" t="str">
        <f t="shared" si="21"/>
        <v>Error?</v>
      </c>
    </row>
    <row r="1426" spans="1:4" x14ac:dyDescent="0.2">
      <c r="A1426" s="55">
        <v>1365</v>
      </c>
      <c r="B1426" s="1231">
        <f>'Expenditures 15-22'!D254</f>
        <v>3588</v>
      </c>
      <c r="D1426" s="14" t="str">
        <f t="shared" si="21"/>
        <v>Error?</v>
      </c>
    </row>
    <row r="1427" spans="1:4" x14ac:dyDescent="0.2">
      <c r="A1427" s="55">
        <v>1366</v>
      </c>
      <c r="B1427" s="1231">
        <f>'Expenditures 15-22'!D255</f>
        <v>4749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6871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19875</v>
      </c>
      <c r="D1431" s="14" t="str">
        <f t="shared" si="21"/>
        <v>Error?</v>
      </c>
    </row>
    <row r="1432" spans="1:4" x14ac:dyDescent="0.2">
      <c r="A1432" s="55">
        <v>1371</v>
      </c>
      <c r="B1432" s="1231">
        <f>'Expenditures 15-22'!D261</f>
        <v>5764</v>
      </c>
      <c r="D1432" s="14" t="str">
        <f t="shared" si="21"/>
        <v>Error?</v>
      </c>
    </row>
    <row r="1433" spans="1:4" x14ac:dyDescent="0.2">
      <c r="A1433" s="55">
        <v>1372</v>
      </c>
      <c r="B1433" s="1231">
        <f>'Expenditures 15-22'!D262</f>
        <v>8233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40743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60001</v>
      </c>
      <c r="C1446" s="14" t="s">
        <v>672</v>
      </c>
      <c r="D1446" s="14" t="str">
        <f t="shared" si="21"/>
        <v>Error?</v>
      </c>
    </row>
    <row r="1447" spans="1:4" x14ac:dyDescent="0.2">
      <c r="A1447" s="55">
        <v>1386</v>
      </c>
      <c r="B1447" s="1231">
        <f>'Expenditures 15-22'!D274</f>
        <v>1960</v>
      </c>
      <c r="D1447" s="14" t="str">
        <f t="shared" si="21"/>
        <v>Error?</v>
      </c>
    </row>
    <row r="1448" spans="1:4" x14ac:dyDescent="0.2">
      <c r="A1448" s="55">
        <v>1387</v>
      </c>
      <c r="B1448" s="1231">
        <f>'Expenditures 15-22'!D288</f>
        <v>95123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966</v>
      </c>
      <c r="C1471" s="14" t="s">
        <v>672</v>
      </c>
      <c r="D1471" s="14" t="str">
        <f t="shared" ref="D1471:D1534" si="22">IF(ISBLANK(B1471),"OK",IF(A1471-B1471=0,"OK","Error?"))</f>
        <v>Error?</v>
      </c>
    </row>
    <row r="1472" spans="1:4" x14ac:dyDescent="0.2">
      <c r="A1472" s="55">
        <v>1411</v>
      </c>
      <c r="B1472" s="1231">
        <f>'Expenditures 15-22'!K217</f>
        <v>2128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33162</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676</v>
      </c>
      <c r="C1476" s="14" t="s">
        <v>672</v>
      </c>
      <c r="D1476" s="14" t="str">
        <f t="shared" si="22"/>
        <v>Error?</v>
      </c>
    </row>
    <row r="1477" spans="1:4" x14ac:dyDescent="0.2">
      <c r="A1477" s="55">
        <v>1416</v>
      </c>
      <c r="B1477" s="1231">
        <f>'Expenditures 15-22'!K228</f>
        <v>5799</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960</v>
      </c>
      <c r="C1480" s="14" t="s">
        <v>672</v>
      </c>
      <c r="D1480" s="14" t="str">
        <f t="shared" si="22"/>
        <v>Error?</v>
      </c>
    </row>
    <row r="1481" spans="1:4" x14ac:dyDescent="0.2">
      <c r="A1481" s="55">
        <v>1420</v>
      </c>
      <c r="B1481" s="1231">
        <f>'Expenditures 15-22'!K232</f>
        <v>7435</v>
      </c>
      <c r="C1481" s="14" t="s">
        <v>672</v>
      </c>
      <c r="D1481" s="14" t="str">
        <f t="shared" si="22"/>
        <v>Error?</v>
      </c>
    </row>
    <row r="1482" spans="1:4" x14ac:dyDescent="0.2">
      <c r="A1482" s="55">
        <v>1421</v>
      </c>
      <c r="B1482" s="1231">
        <f>'Expenditures 15-22'!K234</f>
        <v>77</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77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6997</v>
      </c>
      <c r="C1487" s="14" t="s">
        <v>672</v>
      </c>
      <c r="D1487" s="14" t="str">
        <f t="shared" si="22"/>
        <v>Error?</v>
      </c>
    </row>
    <row r="1488" spans="1:4" x14ac:dyDescent="0.2">
      <c r="A1488" s="55">
        <v>1427</v>
      </c>
      <c r="B1488" s="1231">
        <f>'Expenditures 15-22'!K251</f>
        <v>6997</v>
      </c>
      <c r="C1488" s="14" t="s">
        <v>672</v>
      </c>
      <c r="D1488" s="14" t="str">
        <f t="shared" si="22"/>
        <v>Error?</v>
      </c>
    </row>
    <row r="1489" spans="1:4" x14ac:dyDescent="0.2">
      <c r="A1489" s="55">
        <v>1428</v>
      </c>
      <c r="B1489" s="1231">
        <f>'Expenditures 15-22'!K253</f>
        <v>1161</v>
      </c>
      <c r="C1489" s="14" t="s">
        <v>672</v>
      </c>
      <c r="D1489" s="14" t="str">
        <f t="shared" si="22"/>
        <v>Error?</v>
      </c>
    </row>
    <row r="1490" spans="1:4" x14ac:dyDescent="0.2">
      <c r="A1490" s="55">
        <v>1429</v>
      </c>
      <c r="B1490" s="1231">
        <f>'Expenditures 15-22'!K254</f>
        <v>3588</v>
      </c>
      <c r="C1490" s="14" t="s">
        <v>672</v>
      </c>
      <c r="D1490" s="14" t="str">
        <f t="shared" si="22"/>
        <v>Error?</v>
      </c>
    </row>
    <row r="1491" spans="1:4" x14ac:dyDescent="0.2">
      <c r="A1491" s="55">
        <v>1430</v>
      </c>
      <c r="B1491" s="1231">
        <f>'Expenditures 15-22'!K255</f>
        <v>4749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6871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19875</v>
      </c>
      <c r="C1495" s="14" t="s">
        <v>672</v>
      </c>
      <c r="D1495" s="14" t="str">
        <f t="shared" si="22"/>
        <v>Error?</v>
      </c>
    </row>
    <row r="1496" spans="1:4" x14ac:dyDescent="0.2">
      <c r="A1496" s="55">
        <v>1435</v>
      </c>
      <c r="B1496" s="1231">
        <f>'Expenditures 15-22'!K261</f>
        <v>5764</v>
      </c>
      <c r="C1496" s="14" t="s">
        <v>672</v>
      </c>
      <c r="D1496" s="14" t="str">
        <f t="shared" si="22"/>
        <v>Error?</v>
      </c>
    </row>
    <row r="1497" spans="1:4" x14ac:dyDescent="0.2">
      <c r="A1497" s="55">
        <v>1436</v>
      </c>
      <c r="B1497" s="1231">
        <f>'Expenditures 15-22'!K262</f>
        <v>8233</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40743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60001</v>
      </c>
      <c r="C1510" s="14" t="s">
        <v>672</v>
      </c>
      <c r="D1510" s="14" t="str">
        <f t="shared" si="22"/>
        <v>Error?</v>
      </c>
    </row>
    <row r="1511" spans="1:4" x14ac:dyDescent="0.2">
      <c r="A1511" s="55">
        <v>1450</v>
      </c>
      <c r="B1511" s="1231">
        <f>'Expenditures 15-22'!K274</f>
        <v>1960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95123</v>
      </c>
      <c r="C1517" s="14" t="s">
        <v>672</v>
      </c>
      <c r="D1517" s="14" t="str">
        <f t="shared" si="22"/>
        <v>Error?</v>
      </c>
    </row>
    <row r="1518" spans="1:4" x14ac:dyDescent="0.2">
      <c r="A1518" s="55">
        <v>1457</v>
      </c>
      <c r="B1518" s="1231">
        <f>'Expenditures 15-22'!K289</f>
        <v>4254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458711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492808</v>
      </c>
      <c r="C1630" s="14" t="s">
        <v>672</v>
      </c>
      <c r="D1630" s="14" t="str">
        <f t="shared" si="24"/>
        <v>Error?</v>
      </c>
    </row>
    <row r="1631" spans="1:4" x14ac:dyDescent="0.2">
      <c r="A1631" s="55">
        <v>1570</v>
      </c>
      <c r="B1631" s="1231">
        <f>'Acct Summary 7-8'!D79</f>
        <v>42747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64376</v>
      </c>
      <c r="C1644" s="14" t="s">
        <v>672</v>
      </c>
      <c r="D1644" s="14" t="str">
        <f t="shared" si="24"/>
        <v>Error?</v>
      </c>
    </row>
    <row r="1645" spans="1:4" x14ac:dyDescent="0.2">
      <c r="A1645" s="55">
        <v>1584</v>
      </c>
      <c r="B1645" s="1231">
        <f>'Acct Summary 7-8'!E79</f>
        <v>10577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10774</v>
      </c>
      <c r="C1658" s="14" t="s">
        <v>672</v>
      </c>
      <c r="D1658" s="14" t="str">
        <f t="shared" si="24"/>
        <v>Error?</v>
      </c>
    </row>
    <row r="1659" spans="1:4" x14ac:dyDescent="0.2">
      <c r="A1659" s="55">
        <v>1598</v>
      </c>
      <c r="B1659" s="1231">
        <f>'Acct Summary 7-8'!F79</f>
        <v>84889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92373</v>
      </c>
      <c r="C1672" s="14" t="s">
        <v>672</v>
      </c>
      <c r="D1672" s="14" t="str">
        <f t="shared" si="25"/>
        <v>Error?</v>
      </c>
    </row>
    <row r="1673" spans="1:4" x14ac:dyDescent="0.2">
      <c r="A1673" s="55">
        <v>1612</v>
      </c>
      <c r="B1673" s="1231">
        <f>'Acct Summary 7-8'!G79</f>
        <v>17266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36520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402050</v>
      </c>
      <c r="C1744" s="14" t="s">
        <v>672</v>
      </c>
      <c r="D1744" s="14" t="str">
        <f t="shared" si="26"/>
        <v>Error?</v>
      </c>
    </row>
    <row r="1745" spans="1:5" x14ac:dyDescent="0.2">
      <c r="A1745" s="55">
        <v>1684</v>
      </c>
      <c r="B1745" s="1231">
        <f>'Tax Sched 24'!B5</f>
        <v>64910</v>
      </c>
      <c r="C1745" s="14" t="s">
        <v>672</v>
      </c>
      <c r="D1745" s="14" t="str">
        <f t="shared" si="26"/>
        <v>Error?</v>
      </c>
    </row>
    <row r="1746" spans="1:5" x14ac:dyDescent="0.2">
      <c r="A1746" s="55">
        <v>1685</v>
      </c>
      <c r="B1746" s="1231">
        <f>'Tax Sched 24'!B6</f>
        <v>8937</v>
      </c>
      <c r="C1746" s="14" t="s">
        <v>672</v>
      </c>
      <c r="D1746" s="14" t="str">
        <f t="shared" si="26"/>
        <v>Error?</v>
      </c>
    </row>
    <row r="1747" spans="1:5" x14ac:dyDescent="0.2">
      <c r="A1747" s="55">
        <v>1686</v>
      </c>
      <c r="B1747" s="1231">
        <f>'Tax Sched 24'!B7</f>
        <v>31316</v>
      </c>
      <c r="C1747" s="14" t="s">
        <v>672</v>
      </c>
      <c r="D1747" s="14" t="str">
        <f t="shared" si="26"/>
        <v>Error?</v>
      </c>
    </row>
    <row r="1748" spans="1:5" x14ac:dyDescent="0.2">
      <c r="A1748" s="55">
        <v>1687</v>
      </c>
      <c r="B1748" s="1231">
        <f>'Tax Sched 24'!B8</f>
        <v>9882</v>
      </c>
      <c r="C1748" s="14" t="s">
        <v>672</v>
      </c>
      <c r="D1748" s="14" t="str">
        <f t="shared" si="26"/>
        <v>Error?</v>
      </c>
    </row>
    <row r="1749" spans="1:5" x14ac:dyDescent="0.2">
      <c r="A1749" s="55">
        <v>1688</v>
      </c>
      <c r="B1749" s="1231">
        <f>'Tax Sched 24'!B10</f>
        <v>5935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14453</v>
      </c>
      <c r="C1752" s="14" t="s">
        <v>672</v>
      </c>
      <c r="D1752" s="14" t="str">
        <f t="shared" si="26"/>
        <v>Error?</v>
      </c>
    </row>
    <row r="1753" spans="1:5" x14ac:dyDescent="0.2">
      <c r="A1753" s="55">
        <v>1692</v>
      </c>
      <c r="B1753" s="1231">
        <f>'Tax Sched 24'!B12</f>
        <v>11867</v>
      </c>
      <c r="C1753" s="14" t="s">
        <v>672</v>
      </c>
      <c r="D1753" s="14" t="str">
        <f t="shared" si="26"/>
        <v>Error?</v>
      </c>
    </row>
    <row r="1754" spans="1:5" x14ac:dyDescent="0.2">
      <c r="A1754" s="55">
        <v>1693</v>
      </c>
      <c r="B1754" s="1231">
        <f>'Tax Sched 24'!B14</f>
        <v>4849</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568277</v>
      </c>
      <c r="C1759" s="14" t="s">
        <v>672</v>
      </c>
      <c r="D1759" s="14" t="str">
        <f t="shared" si="26"/>
        <v>Error?</v>
      </c>
    </row>
    <row r="1760" spans="1:5" x14ac:dyDescent="0.2">
      <c r="A1760" s="55">
        <v>1699</v>
      </c>
      <c r="B1760" s="1231">
        <f>'Tax Sched 24'!D4</f>
        <v>402050</v>
      </c>
      <c r="C1760" s="14" t="s">
        <v>672</v>
      </c>
      <c r="D1760" s="14" t="str">
        <f t="shared" si="26"/>
        <v>Error?</v>
      </c>
    </row>
    <row r="1761" spans="1:5" x14ac:dyDescent="0.2">
      <c r="A1761" s="55">
        <v>1700</v>
      </c>
      <c r="B1761" s="1231">
        <f>'Tax Sched 24'!D5</f>
        <v>64910</v>
      </c>
      <c r="C1761" s="14" t="s">
        <v>672</v>
      </c>
      <c r="D1761" s="14" t="str">
        <f t="shared" si="26"/>
        <v>Error?</v>
      </c>
    </row>
    <row r="1762" spans="1:5" s="80" customFormat="1" x14ac:dyDescent="0.2">
      <c r="A1762" s="55">
        <v>1701</v>
      </c>
      <c r="B1762" s="1231">
        <f>'Tax Sched 24'!D6</f>
        <v>8937</v>
      </c>
      <c r="C1762" s="14" t="s">
        <v>672</v>
      </c>
      <c r="D1762" s="14" t="str">
        <f t="shared" si="26"/>
        <v>Error?</v>
      </c>
      <c r="E1762" s="81"/>
    </row>
    <row r="1763" spans="1:5" x14ac:dyDescent="0.2">
      <c r="A1763" s="55">
        <v>1702</v>
      </c>
      <c r="B1763" s="1231">
        <f>'Tax Sched 24'!D7</f>
        <v>31316</v>
      </c>
      <c r="C1763" s="14" t="s">
        <v>672</v>
      </c>
      <c r="D1763" s="14" t="str">
        <f t="shared" si="26"/>
        <v>Error?</v>
      </c>
    </row>
    <row r="1764" spans="1:5" x14ac:dyDescent="0.2">
      <c r="A1764" s="55">
        <v>1703</v>
      </c>
      <c r="B1764" s="1231">
        <f>'Tax Sched 24'!D8</f>
        <v>9882</v>
      </c>
      <c r="C1764" s="14" t="s">
        <v>672</v>
      </c>
      <c r="D1764" s="14" t="str">
        <f t="shared" si="26"/>
        <v>Error?</v>
      </c>
    </row>
    <row r="1765" spans="1:5" x14ac:dyDescent="0.2">
      <c r="A1765" s="55">
        <v>1704</v>
      </c>
      <c r="B1765" s="1231">
        <f>'Tax Sched 24'!D10</f>
        <v>5935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14453</v>
      </c>
      <c r="C1768" s="14" t="s">
        <v>672</v>
      </c>
      <c r="D1768" s="14" t="str">
        <f t="shared" si="26"/>
        <v>Error?</v>
      </c>
    </row>
    <row r="1769" spans="1:5" x14ac:dyDescent="0.2">
      <c r="A1769" s="55">
        <v>1708</v>
      </c>
      <c r="B1769" s="1231">
        <f>'Tax Sched 24'!D12</f>
        <v>11867</v>
      </c>
      <c r="C1769" s="14" t="s">
        <v>672</v>
      </c>
      <c r="D1769" s="14" t="str">
        <f t="shared" si="26"/>
        <v>Error?</v>
      </c>
    </row>
    <row r="1770" spans="1:5" x14ac:dyDescent="0.2">
      <c r="A1770" s="55">
        <v>1709</v>
      </c>
      <c r="B1770" s="1231">
        <f>'Tax Sched 24'!D14</f>
        <v>4849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568277</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408514</v>
      </c>
      <c r="C1792" s="14" t="s">
        <v>672</v>
      </c>
      <c r="D1792" s="14" t="str">
        <f t="shared" si="27"/>
        <v>Error?</v>
      </c>
    </row>
    <row r="1793" spans="1:4" x14ac:dyDescent="0.2">
      <c r="A1793" s="55">
        <v>1732</v>
      </c>
      <c r="B1793" s="1231">
        <f>'Tax Sched 24'!F5</f>
        <v>66395</v>
      </c>
      <c r="C1793" s="14" t="s">
        <v>672</v>
      </c>
      <c r="D1793" s="14" t="str">
        <f t="shared" si="27"/>
        <v>Error?</v>
      </c>
    </row>
    <row r="1794" spans="1:4" x14ac:dyDescent="0.2">
      <c r="A1794" s="55">
        <v>1733</v>
      </c>
      <c r="B1794" s="1231">
        <f>'Tax Sched 24'!F6</f>
        <v>9176</v>
      </c>
      <c r="C1794" s="14" t="s">
        <v>672</v>
      </c>
      <c r="D1794" s="14" t="str">
        <f t="shared" si="27"/>
        <v>Error?</v>
      </c>
    </row>
    <row r="1795" spans="1:4" x14ac:dyDescent="0.2">
      <c r="A1795" s="55">
        <v>1734</v>
      </c>
      <c r="B1795" s="1231">
        <f>'Tax Sched 24'!F7</f>
        <v>32032</v>
      </c>
      <c r="C1795" s="14" t="s">
        <v>672</v>
      </c>
      <c r="D1795" s="14" t="str">
        <f t="shared" si="27"/>
        <v>Error?</v>
      </c>
    </row>
    <row r="1796" spans="1:4" x14ac:dyDescent="0.2">
      <c r="A1796" s="55">
        <v>1735</v>
      </c>
      <c r="B1796" s="1231">
        <f>'Tax Sched 24'!F8</f>
        <v>10109</v>
      </c>
      <c r="C1796" s="14" t="s">
        <v>672</v>
      </c>
      <c r="D1796" s="14" t="str">
        <f t="shared" si="27"/>
        <v>Error?</v>
      </c>
    </row>
    <row r="1797" spans="1:4" x14ac:dyDescent="0.2">
      <c r="A1797" s="55">
        <v>1736</v>
      </c>
      <c r="B1797" s="1231">
        <f>'Tax Sched 24'!F10</f>
        <v>6072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14783</v>
      </c>
      <c r="C1800" s="14" t="s">
        <v>672</v>
      </c>
      <c r="D1800" s="14" t="str">
        <f t="shared" si="27"/>
        <v>Error?</v>
      </c>
    </row>
    <row r="1801" spans="1:4" x14ac:dyDescent="0.2">
      <c r="A1801" s="55">
        <v>1740</v>
      </c>
      <c r="B1801" s="1231">
        <f>'Tax Sched 24'!F12</f>
        <v>12140</v>
      </c>
      <c r="C1801" s="14" t="s">
        <v>672</v>
      </c>
      <c r="D1801" s="14" t="str">
        <f t="shared" si="27"/>
        <v>Error?</v>
      </c>
    </row>
    <row r="1802" spans="1:4" x14ac:dyDescent="0.2">
      <c r="A1802" s="55">
        <v>1741</v>
      </c>
      <c r="B1802" s="1231">
        <f>'Tax Sched 24'!F14</f>
        <v>4961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408514</v>
      </c>
      <c r="D1808" s="14" t="str">
        <f t="shared" si="27"/>
        <v>Error?</v>
      </c>
    </row>
    <row r="1809" spans="1:4" x14ac:dyDescent="0.2">
      <c r="A1809" s="55">
        <v>1748</v>
      </c>
      <c r="B1809" s="1231">
        <f>'Tax Sched 24'!E5</f>
        <v>66395</v>
      </c>
      <c r="D1809" s="14" t="str">
        <f t="shared" si="27"/>
        <v>Error?</v>
      </c>
    </row>
    <row r="1810" spans="1:4" x14ac:dyDescent="0.2">
      <c r="A1810" s="55">
        <v>1749</v>
      </c>
      <c r="B1810" s="1231">
        <f>'Tax Sched 24'!E6</f>
        <v>9176</v>
      </c>
      <c r="D1810" s="14" t="str">
        <f t="shared" si="27"/>
        <v>Error?</v>
      </c>
    </row>
    <row r="1811" spans="1:4" x14ac:dyDescent="0.2">
      <c r="A1811" s="55">
        <v>1750</v>
      </c>
      <c r="B1811" s="1231">
        <f>'Tax Sched 24'!E7</f>
        <v>32032</v>
      </c>
      <c r="D1811" s="14" t="str">
        <f t="shared" si="27"/>
        <v>Error?</v>
      </c>
    </row>
    <row r="1812" spans="1:4" x14ac:dyDescent="0.2">
      <c r="A1812" s="55">
        <v>1751</v>
      </c>
      <c r="B1812" s="1231">
        <f>'Tax Sched 24'!E8</f>
        <v>10109</v>
      </c>
      <c r="D1812" s="14" t="str">
        <f t="shared" si="27"/>
        <v>Error?</v>
      </c>
    </row>
    <row r="1813" spans="1:4" x14ac:dyDescent="0.2">
      <c r="A1813" s="55">
        <v>1752</v>
      </c>
      <c r="B1813" s="1231">
        <f>'Tax Sched 24'!E10</f>
        <v>6072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14783</v>
      </c>
      <c r="D1816" s="14" t="str">
        <f t="shared" si="27"/>
        <v>Error?</v>
      </c>
    </row>
    <row r="1817" spans="1:4" x14ac:dyDescent="0.2">
      <c r="A1817" s="55">
        <v>1756</v>
      </c>
      <c r="B1817" s="1231">
        <f>'Tax Sched 24'!E12</f>
        <v>12140</v>
      </c>
      <c r="D1817" s="14" t="str">
        <f t="shared" si="27"/>
        <v>Error?</v>
      </c>
    </row>
    <row r="1818" spans="1:4" x14ac:dyDescent="0.2">
      <c r="A1818" s="55">
        <v>1757</v>
      </c>
      <c r="B1818" s="1231">
        <f>'Tax Sched 24'!E14</f>
        <v>4961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578583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82000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4849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4849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37645</v>
      </c>
      <c r="D2008" s="14" t="str">
        <f t="shared" si="30"/>
        <v>Error?</v>
      </c>
    </row>
    <row r="2009" spans="1:4" x14ac:dyDescent="0.2">
      <c r="A2009" s="55">
        <v>1948</v>
      </c>
      <c r="B2009" s="1231">
        <f>'Cap Outlay Deprec 27'!C8</f>
        <v>2324735</v>
      </c>
      <c r="D2009" s="14" t="str">
        <f t="shared" si="30"/>
        <v>Error?</v>
      </c>
    </row>
    <row r="2010" spans="1:4" x14ac:dyDescent="0.2">
      <c r="A2010" s="55">
        <v>1949</v>
      </c>
      <c r="B2010" s="1231">
        <f>'Cap Outlay Deprec 27'!C10</f>
        <v>77127</v>
      </c>
      <c r="D2010" s="14" t="str">
        <f t="shared" si="30"/>
        <v>Error?</v>
      </c>
    </row>
    <row r="2011" spans="1:4" x14ac:dyDescent="0.2">
      <c r="A2011" s="55">
        <v>1950</v>
      </c>
      <c r="B2011" s="1231">
        <f>'Cap Outlay Deprec 27'!C12</f>
        <v>413354</v>
      </c>
      <c r="D2011" s="14" t="str">
        <f t="shared" si="30"/>
        <v>Error?</v>
      </c>
    </row>
    <row r="2012" spans="1:4" x14ac:dyDescent="0.2">
      <c r="A2012" s="55">
        <v>1951</v>
      </c>
      <c r="B2012" s="1231">
        <f>'Cap Outlay Deprec 27'!C13</f>
        <v>292502</v>
      </c>
      <c r="D2012" s="14" t="str">
        <f t="shared" si="30"/>
        <v>Error?</v>
      </c>
    </row>
    <row r="2013" spans="1:4" x14ac:dyDescent="0.2">
      <c r="A2013" s="55">
        <v>1952</v>
      </c>
      <c r="B2013" s="1231">
        <f>'Cap Outlay Deprec 27'!C16</f>
        <v>3145363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34633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34633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37645</v>
      </c>
      <c r="C2026" s="14" t="s">
        <v>672</v>
      </c>
      <c r="D2026" s="14" t="str">
        <f t="shared" si="30"/>
        <v>Error?</v>
      </c>
    </row>
    <row r="2027" spans="1:4" x14ac:dyDescent="0.2">
      <c r="A2027" s="55">
        <v>1966</v>
      </c>
      <c r="B2027" s="1231">
        <f>'Cap Outlay Deprec 27'!F8</f>
        <v>2324735</v>
      </c>
      <c r="C2027" s="14" t="s">
        <v>672</v>
      </c>
      <c r="D2027" s="14" t="str">
        <f t="shared" si="30"/>
        <v>Error?</v>
      </c>
    </row>
    <row r="2028" spans="1:4" x14ac:dyDescent="0.2">
      <c r="A2028" s="55">
        <v>1967</v>
      </c>
      <c r="B2028" s="1231">
        <f>'Cap Outlay Deprec 27'!F10</f>
        <v>77127</v>
      </c>
      <c r="C2028" s="14" t="s">
        <v>672</v>
      </c>
      <c r="D2028" s="14" t="str">
        <f t="shared" si="30"/>
        <v>Error?</v>
      </c>
    </row>
    <row r="2029" spans="1:4" x14ac:dyDescent="0.2">
      <c r="A2029" s="55">
        <v>1968</v>
      </c>
      <c r="B2029" s="1231">
        <f>'Cap Outlay Deprec 27'!F12</f>
        <v>447987</v>
      </c>
      <c r="C2029" s="14" t="s">
        <v>672</v>
      </c>
      <c r="D2029" s="14" t="str">
        <f t="shared" si="30"/>
        <v>Error?</v>
      </c>
    </row>
    <row r="2030" spans="1:4" x14ac:dyDescent="0.2">
      <c r="A2030" s="55">
        <v>1969</v>
      </c>
      <c r="B2030" s="1231">
        <f>'Cap Outlay Deprec 27'!F13</f>
        <v>292502</v>
      </c>
      <c r="C2030" s="14" t="s">
        <v>672</v>
      </c>
      <c r="D2030" s="14" t="str">
        <f t="shared" si="30"/>
        <v>Error?</v>
      </c>
    </row>
    <row r="2031" spans="1:4" x14ac:dyDescent="0.2">
      <c r="A2031" s="55">
        <v>1970</v>
      </c>
      <c r="B2031" s="1231">
        <f>'Cap Outlay Deprec 27'!F16</f>
        <v>3179996</v>
      </c>
      <c r="C2031" s="14" t="s">
        <v>672</v>
      </c>
      <c r="D2031" s="14" t="str">
        <f t="shared" si="30"/>
        <v>Error?</v>
      </c>
    </row>
    <row r="2032" spans="1:4" x14ac:dyDescent="0.2">
      <c r="A2032" s="83">
        <v>1971</v>
      </c>
      <c r="D2032" s="14" t="str">
        <f t="shared" si="30"/>
        <v>OK</v>
      </c>
    </row>
    <row r="2033" spans="1:4" x14ac:dyDescent="0.2">
      <c r="A2033" s="55">
        <v>1972</v>
      </c>
      <c r="B2033" s="1231">
        <f>'Cap Outlay Deprec 27'!H8</f>
        <v>1097663</v>
      </c>
      <c r="D2033" s="14" t="str">
        <f t="shared" si="30"/>
        <v>Error?</v>
      </c>
    </row>
    <row r="2034" spans="1:4" x14ac:dyDescent="0.2">
      <c r="A2034" s="55">
        <v>1973</v>
      </c>
      <c r="B2034" s="1231">
        <f>'Cap Outlay Deprec 27'!H10</f>
        <v>74184</v>
      </c>
      <c r="D2034" s="14" t="str">
        <f t="shared" si="30"/>
        <v>Error?</v>
      </c>
    </row>
    <row r="2035" spans="1:4" x14ac:dyDescent="0.2">
      <c r="A2035" s="55">
        <v>1974</v>
      </c>
      <c r="B2035" s="1231">
        <f>'Cap Outlay Deprec 27'!H12</f>
        <v>280109</v>
      </c>
      <c r="D2035" s="14" t="str">
        <f t="shared" si="30"/>
        <v>Error?</v>
      </c>
    </row>
    <row r="2036" spans="1:4" x14ac:dyDescent="0.2">
      <c r="A2036" s="55">
        <v>1975</v>
      </c>
      <c r="B2036" s="1231">
        <f>'Cap Outlay Deprec 27'!H13</f>
        <v>284829</v>
      </c>
      <c r="D2036" s="14" t="str">
        <f t="shared" si="30"/>
        <v>Error?</v>
      </c>
    </row>
    <row r="2037" spans="1:4" x14ac:dyDescent="0.2">
      <c r="A2037" s="55">
        <v>1976</v>
      </c>
      <c r="B2037" s="1231">
        <f>'Cap Outlay Deprec 27'!H16</f>
        <v>1736785</v>
      </c>
      <c r="C2037" s="14" t="s">
        <v>672</v>
      </c>
      <c r="D2037" s="14" t="str">
        <f t="shared" si="30"/>
        <v>Error?</v>
      </c>
    </row>
    <row r="2038" spans="1:4" x14ac:dyDescent="0.2">
      <c r="A2038" s="83">
        <v>1977</v>
      </c>
      <c r="D2038" s="14" t="str">
        <f t="shared" si="30"/>
        <v>OK</v>
      </c>
    </row>
    <row r="2039" spans="1:4" x14ac:dyDescent="0.2">
      <c r="A2039" s="55">
        <v>1978</v>
      </c>
      <c r="B2039" s="1231">
        <f>'Cap Outlay Deprec 27'!I8</f>
        <v>39700</v>
      </c>
      <c r="D2039" s="14" t="str">
        <f t="shared" si="30"/>
        <v>Error?</v>
      </c>
    </row>
    <row r="2040" spans="1:4" x14ac:dyDescent="0.2">
      <c r="A2040" s="55">
        <v>1979</v>
      </c>
      <c r="B2040" s="1231">
        <f>'Cap Outlay Deprec 27'!I10</f>
        <v>214</v>
      </c>
      <c r="D2040" s="14" t="str">
        <f t="shared" si="30"/>
        <v>Error?</v>
      </c>
    </row>
    <row r="2041" spans="1:4" x14ac:dyDescent="0.2">
      <c r="A2041" s="55">
        <v>1980</v>
      </c>
      <c r="B2041" s="1231">
        <f>'Cap Outlay Deprec 27'!I12</f>
        <v>36341</v>
      </c>
      <c r="D2041" s="14" t="str">
        <f t="shared" si="30"/>
        <v>Error?</v>
      </c>
    </row>
    <row r="2042" spans="1:4" x14ac:dyDescent="0.2">
      <c r="A2042" s="55">
        <v>1981</v>
      </c>
      <c r="B2042" s="1231">
        <f>'Cap Outlay Deprec 27'!I13</f>
        <v>6722</v>
      </c>
      <c r="D2042" s="14" t="str">
        <f t="shared" si="30"/>
        <v>Error?</v>
      </c>
    </row>
    <row r="2043" spans="1:4" x14ac:dyDescent="0.2">
      <c r="A2043" s="55">
        <v>1982</v>
      </c>
      <c r="B2043" s="1231">
        <f>'Cap Outlay Deprec 27'!I16</f>
        <v>82977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1137363</v>
      </c>
      <c r="C2051" s="14" t="s">
        <v>672</v>
      </c>
      <c r="D2051" s="14" t="str">
        <f t="shared" si="31"/>
        <v>Error?</v>
      </c>
    </row>
    <row r="2052" spans="1:4" x14ac:dyDescent="0.2">
      <c r="A2052" s="55">
        <v>1991</v>
      </c>
      <c r="B2052" s="1231">
        <f>'Cap Outlay Deprec 27'!K10</f>
        <v>74398</v>
      </c>
      <c r="C2052" s="14" t="s">
        <v>672</v>
      </c>
      <c r="D2052" s="14" t="str">
        <f t="shared" si="31"/>
        <v>Error?</v>
      </c>
    </row>
    <row r="2053" spans="1:4" x14ac:dyDescent="0.2">
      <c r="A2053" s="55">
        <v>1992</v>
      </c>
      <c r="B2053" s="1231">
        <f>'Cap Outlay Deprec 27'!K12</f>
        <v>316450</v>
      </c>
      <c r="C2053" s="14" t="s">
        <v>672</v>
      </c>
      <c r="D2053" s="14" t="str">
        <f t="shared" si="31"/>
        <v>Error?</v>
      </c>
    </row>
    <row r="2054" spans="1:4" x14ac:dyDescent="0.2">
      <c r="A2054" s="55">
        <v>1993</v>
      </c>
      <c r="B2054" s="1231">
        <f>'Cap Outlay Deprec 27'!K13</f>
        <v>291551</v>
      </c>
      <c r="C2054" s="14" t="s">
        <v>672</v>
      </c>
      <c r="D2054" s="14" t="str">
        <f t="shared" si="31"/>
        <v>Error?</v>
      </c>
    </row>
    <row r="2055" spans="1:4" x14ac:dyDescent="0.2">
      <c r="A2055" s="55">
        <v>1994</v>
      </c>
      <c r="B2055" s="1231">
        <f>'Cap Outlay Deprec 27'!K16</f>
        <v>1819762</v>
      </c>
      <c r="C2055" s="14" t="s">
        <v>672</v>
      </c>
      <c r="D2055" s="14" t="str">
        <f t="shared" si="31"/>
        <v>Error?</v>
      </c>
    </row>
    <row r="2056" spans="1:4" x14ac:dyDescent="0.2">
      <c r="A2056" s="55">
        <v>1995</v>
      </c>
      <c r="B2056" s="1231">
        <f>'Cap Outlay Deprec 27'!L5</f>
        <v>37645</v>
      </c>
      <c r="C2056" s="14" t="s">
        <v>672</v>
      </c>
      <c r="D2056" s="14" t="str">
        <f t="shared" si="31"/>
        <v>Error?</v>
      </c>
    </row>
    <row r="2057" spans="1:4" x14ac:dyDescent="0.2">
      <c r="A2057" s="55">
        <v>1996</v>
      </c>
      <c r="B2057" s="1231">
        <f>'Cap Outlay Deprec 27'!L8</f>
        <v>1187372</v>
      </c>
      <c r="C2057" s="14" t="s">
        <v>672</v>
      </c>
      <c r="D2057" s="14" t="str">
        <f t="shared" si="31"/>
        <v>Error?</v>
      </c>
    </row>
    <row r="2058" spans="1:4" x14ac:dyDescent="0.2">
      <c r="A2058" s="55">
        <v>1997</v>
      </c>
      <c r="B2058" s="1231">
        <f>'Cap Outlay Deprec 27'!L10</f>
        <v>2729</v>
      </c>
      <c r="C2058" s="14" t="s">
        <v>672</v>
      </c>
      <c r="D2058" s="14" t="str">
        <f t="shared" si="31"/>
        <v>Error?</v>
      </c>
    </row>
    <row r="2059" spans="1:4" x14ac:dyDescent="0.2">
      <c r="A2059" s="55">
        <v>1998</v>
      </c>
      <c r="B2059" s="1231">
        <f>'Cap Outlay Deprec 27'!L12</f>
        <v>131537</v>
      </c>
      <c r="C2059" s="14" t="s">
        <v>672</v>
      </c>
      <c r="D2059" s="14" t="str">
        <f t="shared" si="31"/>
        <v>Error?</v>
      </c>
    </row>
    <row r="2060" spans="1:4" x14ac:dyDescent="0.2">
      <c r="A2060" s="55">
        <v>1999</v>
      </c>
      <c r="B2060" s="1231">
        <f>'Cap Outlay Deprec 27'!L13</f>
        <v>951</v>
      </c>
      <c r="C2060" s="14" t="s">
        <v>672</v>
      </c>
      <c r="D2060" s="14" t="str">
        <f t="shared" si="31"/>
        <v>Error?</v>
      </c>
    </row>
    <row r="2061" spans="1:4" x14ac:dyDescent="0.2">
      <c r="A2061" s="55">
        <v>2000</v>
      </c>
      <c r="B2061" s="1231">
        <f>'Cap Outlay Deprec 27'!L16</f>
        <v>1360234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179239</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6969</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18405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468298</v>
      </c>
      <c r="C2551" s="14" t="s">
        <v>672</v>
      </c>
      <c r="D2551" s="14" t="str">
        <f t="shared" si="38"/>
        <v>Error?</v>
      </c>
    </row>
    <row r="2552" spans="1:4" x14ac:dyDescent="0.2">
      <c r="A2552" s="83">
        <v>2491</v>
      </c>
      <c r="D2552" s="14" t="str">
        <f t="shared" si="38"/>
        <v>OK</v>
      </c>
    </row>
    <row r="2553" spans="1:4" x14ac:dyDescent="0.2">
      <c r="A2553" s="55">
        <v>2492</v>
      </c>
      <c r="B2553" s="1231">
        <f>'Acct Summary 7-8'!C6</f>
        <v>1467834</v>
      </c>
      <c r="C2553" s="14" t="s">
        <v>672</v>
      </c>
      <c r="D2553" s="14" t="str">
        <f t="shared" si="38"/>
        <v>Error?</v>
      </c>
    </row>
    <row r="2554" spans="1:4" x14ac:dyDescent="0.2">
      <c r="A2554" s="55">
        <v>2493</v>
      </c>
      <c r="B2554" s="1231">
        <f>'Acct Summary 7-8'!C7</f>
        <v>306508</v>
      </c>
      <c r="C2554" s="14" t="s">
        <v>672</v>
      </c>
      <c r="D2554" s="14" t="str">
        <f t="shared" si="38"/>
        <v>Error?</v>
      </c>
    </row>
    <row r="2555" spans="1:4" x14ac:dyDescent="0.2">
      <c r="A2555" s="55">
        <v>2494</v>
      </c>
      <c r="B2555" s="1231">
        <f>'Acct Summary 7-8'!C8</f>
        <v>2242640</v>
      </c>
      <c r="C2555" s="14" t="s">
        <v>672</v>
      </c>
      <c r="D2555" s="14" t="str">
        <f t="shared" si="38"/>
        <v>Error?</v>
      </c>
    </row>
    <row r="2556" spans="1:4" x14ac:dyDescent="0.2">
      <c r="A2556" s="55">
        <v>2495</v>
      </c>
      <c r="B2556" s="1231">
        <f>'Acct Summary 7-8'!C12</f>
        <v>1428797</v>
      </c>
      <c r="C2556" s="14" t="s">
        <v>672</v>
      </c>
      <c r="D2556" s="14" t="str">
        <f t="shared" si="38"/>
        <v>Error?</v>
      </c>
    </row>
    <row r="2557" spans="1:4" x14ac:dyDescent="0.2">
      <c r="A2557" s="55">
        <v>2496</v>
      </c>
      <c r="B2557" s="1231">
        <f>'Acct Summary 7-8'!C13</f>
        <v>586428</v>
      </c>
      <c r="C2557" s="14" t="s">
        <v>672</v>
      </c>
      <c r="D2557" s="14" t="str">
        <f t="shared" si="38"/>
        <v>Error?</v>
      </c>
    </row>
    <row r="2558" spans="1:4" x14ac:dyDescent="0.2">
      <c r="A2558" s="55">
        <v>2497</v>
      </c>
      <c r="B2558" s="1231">
        <f>'Acct Summary 7-8'!C14</f>
        <v>14079</v>
      </c>
      <c r="C2558" s="14" t="s">
        <v>672</v>
      </c>
      <c r="D2558" s="14" t="str">
        <f t="shared" si="38"/>
        <v>Error?</v>
      </c>
    </row>
    <row r="2559" spans="1:4" x14ac:dyDescent="0.2">
      <c r="A2559" s="55">
        <v>2498</v>
      </c>
      <c r="B2559" s="1231">
        <f>'Acct Summary 7-8'!C15</f>
        <v>179239</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2208543</v>
      </c>
      <c r="C2561" s="14" t="s">
        <v>672</v>
      </c>
      <c r="D2561" s="14" t="str">
        <f t="shared" si="39"/>
        <v>Error?</v>
      </c>
    </row>
    <row r="2562" spans="1:4" x14ac:dyDescent="0.2">
      <c r="A2562" s="55">
        <v>2501</v>
      </c>
      <c r="B2562" s="1231">
        <f>'Acct Summary 7-8'!C20</f>
        <v>34097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69790</v>
      </c>
      <c r="C2564" s="14" t="s">
        <v>672</v>
      </c>
      <c r="D2564" s="14" t="str">
        <f t="shared" si="39"/>
        <v>Error?</v>
      </c>
    </row>
    <row r="2565" spans="1:4" x14ac:dyDescent="0.2">
      <c r="A2565" s="83">
        <v>2504</v>
      </c>
      <c r="D2565" s="14" t="str">
        <f t="shared" si="39"/>
        <v>OK</v>
      </c>
    </row>
    <row r="2566" spans="1:4" x14ac:dyDescent="0.2">
      <c r="A2566" s="55">
        <v>2505</v>
      </c>
      <c r="B2566" s="1231">
        <f>'Acct Summary 7-8'!D6</f>
        <v>160000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229790</v>
      </c>
      <c r="C2568" s="14" t="s">
        <v>672</v>
      </c>
      <c r="D2568" s="14" t="str">
        <f t="shared" si="39"/>
        <v>Error?</v>
      </c>
    </row>
    <row r="2569" spans="1:4" x14ac:dyDescent="0.2">
      <c r="A2569" s="55">
        <v>2508</v>
      </c>
      <c r="B2569" s="1231">
        <f>'Acct Summary 7-8'!D13</f>
        <v>208161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208161</v>
      </c>
      <c r="C2573" s="14" t="s">
        <v>672</v>
      </c>
      <c r="D2573" s="14" t="str">
        <f t="shared" si="39"/>
        <v>Error?</v>
      </c>
    </row>
    <row r="2574" spans="1:4" x14ac:dyDescent="0.2">
      <c r="A2574" s="55">
        <v>2513</v>
      </c>
      <c r="B2574" s="1231">
        <f>'Acct Summary 7-8'!D20</f>
        <v>21629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33125</v>
      </c>
      <c r="C2591" s="14" t="s">
        <v>672</v>
      </c>
      <c r="D2591" s="14" t="str">
        <f t="shared" si="39"/>
        <v>Error?</v>
      </c>
    </row>
    <row r="2592" spans="1:4" x14ac:dyDescent="0.2">
      <c r="A2592" s="83">
        <v>2531</v>
      </c>
      <c r="D2592" s="14" t="str">
        <f t="shared" si="39"/>
        <v>OK</v>
      </c>
    </row>
    <row r="2593" spans="1:4" x14ac:dyDescent="0.2">
      <c r="A2593" s="55">
        <v>2532</v>
      </c>
      <c r="B2593" s="1231">
        <f>'Acct Summary 7-8'!F6</f>
        <v>37882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71007</v>
      </c>
      <c r="C2595" s="14" t="s">
        <v>672</v>
      </c>
      <c r="D2595" s="14" t="str">
        <f t="shared" si="39"/>
        <v>Error?</v>
      </c>
    </row>
    <row r="2596" spans="1:4" x14ac:dyDescent="0.2">
      <c r="A2596" s="55">
        <v>2535</v>
      </c>
      <c r="B2596" s="1231">
        <f>'Acct Summary 7-8'!F13</f>
        <v>63523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63523</v>
      </c>
      <c r="C2600" s="14" t="s">
        <v>672</v>
      </c>
      <c r="D2600" s="14" t="str">
        <f t="shared" si="39"/>
        <v>Error?</v>
      </c>
    </row>
    <row r="2601" spans="1:4" x14ac:dyDescent="0.2">
      <c r="A2601" s="55">
        <v>2540</v>
      </c>
      <c r="B2601" s="1231">
        <f>'Acct Summary 7-8'!F20</f>
        <v>7484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92350</v>
      </c>
      <c r="C2603" s="14" t="s">
        <v>672</v>
      </c>
      <c r="D2603" s="14" t="str">
        <f t="shared" si="39"/>
        <v>Error?</v>
      </c>
    </row>
    <row r="2604" spans="1:4" x14ac:dyDescent="0.2">
      <c r="A2604" s="55">
        <v>2543</v>
      </c>
      <c r="B2604" s="1231">
        <f>'Acct Summary 7-8'!G6</f>
        <v>6426</v>
      </c>
      <c r="C2604" s="14" t="s">
        <v>672</v>
      </c>
      <c r="D2604" s="14" t="str">
        <f t="shared" si="39"/>
        <v>Error?</v>
      </c>
    </row>
    <row r="2605" spans="1:4" x14ac:dyDescent="0.2">
      <c r="A2605" s="55">
        <v>2544</v>
      </c>
      <c r="B2605" s="1231">
        <f>'Acct Summary 7-8'!G7</f>
        <v>601</v>
      </c>
      <c r="C2605" s="14" t="s">
        <v>672</v>
      </c>
      <c r="D2605" s="14" t="str">
        <f t="shared" si="39"/>
        <v>Error?</v>
      </c>
    </row>
    <row r="2606" spans="1:4" x14ac:dyDescent="0.2">
      <c r="A2606" s="55">
        <v>2545</v>
      </c>
      <c r="B2606" s="1231">
        <f>'Acct Summary 7-8'!G8</f>
        <v>99377</v>
      </c>
      <c r="C2606" s="14" t="s">
        <v>672</v>
      </c>
      <c r="D2606" s="14" t="str">
        <f t="shared" si="39"/>
        <v>Error?</v>
      </c>
    </row>
    <row r="2607" spans="1:4" x14ac:dyDescent="0.2">
      <c r="A2607" s="55">
        <v>2546</v>
      </c>
      <c r="B2607" s="1231">
        <f>'Acct Summary 7-8'!G12</f>
        <v>33162</v>
      </c>
      <c r="C2607" s="14" t="s">
        <v>672</v>
      </c>
      <c r="D2607" s="14" t="str">
        <f t="shared" si="39"/>
        <v>Error?</v>
      </c>
    </row>
    <row r="2608" spans="1:4" x14ac:dyDescent="0.2">
      <c r="A2608" s="55">
        <v>2547</v>
      </c>
      <c r="B2608" s="1231">
        <f>'Acct Summary 7-8'!G13</f>
        <v>60001</v>
      </c>
      <c r="C2608" s="14" t="s">
        <v>672</v>
      </c>
      <c r="D2608" s="14" t="str">
        <f t="shared" si="39"/>
        <v>Error?</v>
      </c>
    </row>
    <row r="2609" spans="1:4" x14ac:dyDescent="0.2">
      <c r="A2609" s="55">
        <v>2548</v>
      </c>
      <c r="B2609" s="1231">
        <f>'Acct Summary 7-8'!G14</f>
        <v>1960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95123</v>
      </c>
      <c r="C2612" s="14" t="s">
        <v>672</v>
      </c>
      <c r="D2612" s="14" t="str">
        <f t="shared" si="39"/>
        <v>Error?</v>
      </c>
    </row>
    <row r="2613" spans="1:4" x14ac:dyDescent="0.2">
      <c r="A2613" s="55">
        <v>2552</v>
      </c>
      <c r="B2613" s="1231">
        <f>'Acct Summary 7-8'!G20</f>
        <v>4254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8993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8993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8796</v>
      </c>
      <c r="C2634" s="14" t="s">
        <v>672</v>
      </c>
      <c r="D2634" s="14" t="str">
        <f t="shared" si="40"/>
        <v>Error?</v>
      </c>
    </row>
    <row r="2635" spans="1:4" x14ac:dyDescent="0.2">
      <c r="A2635" s="55">
        <v>2574</v>
      </c>
      <c r="B2635" s="1231">
        <f>'Acct Summary 7-8'!E17</f>
        <v>8796</v>
      </c>
      <c r="C2635" s="14" t="s">
        <v>672</v>
      </c>
      <c r="D2635" s="14" t="str">
        <f t="shared" si="40"/>
        <v>Error?</v>
      </c>
    </row>
    <row r="2636" spans="1:4" x14ac:dyDescent="0.2">
      <c r="A2636" s="55">
        <v>2575</v>
      </c>
      <c r="B2636" s="1231">
        <f>'Acct Summary 7-8'!E20</f>
        <v>197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179239</v>
      </c>
      <c r="C2789" s="14" t="s">
        <v>672</v>
      </c>
      <c r="D2789" s="14" t="str">
        <f t="shared" si="42"/>
        <v>Error?</v>
      </c>
    </row>
    <row r="2790" spans="1:4" x14ac:dyDescent="0.2">
      <c r="A2790" s="55">
        <v>2729</v>
      </c>
      <c r="B2790" s="1231">
        <f>'Expenditures 15-22'!E102</f>
        <v>179239</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7934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68012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7934</v>
      </c>
      <c r="D2912" s="14" t="str">
        <f t="shared" si="44"/>
        <v>Error?</v>
      </c>
    </row>
    <row r="2913" spans="1:4" x14ac:dyDescent="0.2">
      <c r="A2913" s="55">
        <v>2852</v>
      </c>
      <c r="B2913" s="1231">
        <f>'Assets-Liab 5-6'!I41</f>
        <v>7934</v>
      </c>
      <c r="C2913" s="14" t="s">
        <v>672</v>
      </c>
      <c r="D2913" s="14" t="str">
        <f t="shared" si="44"/>
        <v>Error?</v>
      </c>
    </row>
    <row r="2914" spans="1:4" x14ac:dyDescent="0.2">
      <c r="A2914" s="55">
        <v>2853</v>
      </c>
      <c r="B2914" s="1231">
        <f>'Assets-Liab 5-6'!L33</f>
        <v>68012</v>
      </c>
      <c r="D2914" s="14" t="str">
        <f t="shared" si="44"/>
        <v>Error?</v>
      </c>
    </row>
    <row r="2915" spans="1:4" x14ac:dyDescent="0.2">
      <c r="A2915" s="83">
        <v>2854</v>
      </c>
      <c r="D2915" s="14" t="str">
        <f t="shared" si="44"/>
        <v>OK</v>
      </c>
    </row>
    <row r="2916" spans="1:4" x14ac:dyDescent="0.2">
      <c r="A2916" s="55">
        <v>2855</v>
      </c>
      <c r="B2916" s="1231">
        <f>'Assets-Liab 5-6'!L34</f>
        <v>68012</v>
      </c>
      <c r="C2916" s="14" t="s">
        <v>672</v>
      </c>
      <c r="D2916" s="14" t="str">
        <f t="shared" si="44"/>
        <v>Error?</v>
      </c>
    </row>
    <row r="2917" spans="1:4" x14ac:dyDescent="0.2">
      <c r="A2917" s="55">
        <v>2856</v>
      </c>
      <c r="B2917" s="1231">
        <f>'Assets-Liab 5-6'!L41</f>
        <v>68012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179239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179239</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61558</v>
      </c>
      <c r="D3055" s="14" t="str">
        <f t="shared" si="46"/>
        <v>Error?</v>
      </c>
    </row>
    <row r="3056" spans="1:4" x14ac:dyDescent="0.2">
      <c r="A3056" s="55">
        <v>2995</v>
      </c>
      <c r="B3056" s="1231">
        <f>'Expenditures 15-22'!D10</f>
        <v>22565</v>
      </c>
      <c r="D3056" s="14" t="str">
        <f t="shared" si="46"/>
        <v>Error?</v>
      </c>
    </row>
    <row r="3057" spans="1:4" x14ac:dyDescent="0.2">
      <c r="A3057" s="55">
        <v>2996</v>
      </c>
      <c r="B3057" s="1231">
        <f>'Expenditures 15-22'!E10</f>
        <v>6032</v>
      </c>
      <c r="D3057" s="14" t="str">
        <f t="shared" si="46"/>
        <v>Error?</v>
      </c>
    </row>
    <row r="3058" spans="1:4" x14ac:dyDescent="0.2">
      <c r="A3058" s="55">
        <v>2997</v>
      </c>
      <c r="B3058" s="1231">
        <f>'Expenditures 15-22'!F10</f>
        <v>42584</v>
      </c>
      <c r="D3058" s="14" t="str">
        <f t="shared" si="46"/>
        <v>Error?</v>
      </c>
    </row>
    <row r="3059" spans="1:4" x14ac:dyDescent="0.2">
      <c r="A3059" s="55">
        <v>2998</v>
      </c>
      <c r="B3059" s="1231">
        <f>'Expenditures 15-22'!G10</f>
        <v>4824</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137563</v>
      </c>
      <c r="C3062" s="14" t="s">
        <v>672</v>
      </c>
      <c r="D3062" s="14" t="str">
        <f t="shared" si="46"/>
        <v>Error?</v>
      </c>
    </row>
    <row r="3063" spans="1:4" x14ac:dyDescent="0.2">
      <c r="A3063" s="83">
        <v>3002</v>
      </c>
      <c r="D3063" s="14" t="str">
        <f t="shared" si="46"/>
        <v>OK</v>
      </c>
    </row>
    <row r="3064" spans="1:4" x14ac:dyDescent="0.2">
      <c r="A3064" s="55">
        <v>3003</v>
      </c>
      <c r="B3064" s="1231">
        <f>'Expenditures 15-22'!D213</f>
        <v>2801</v>
      </c>
      <c r="D3064" s="14" t="str">
        <f t="shared" si="46"/>
        <v>Error?</v>
      </c>
    </row>
    <row r="3065" spans="1:4" x14ac:dyDescent="0.2">
      <c r="A3065" s="55">
        <v>3004</v>
      </c>
      <c r="B3065" s="1231">
        <f>'Expenditures 15-22'!K213</f>
        <v>2801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6001</v>
      </c>
      <c r="C3225" s="14" t="s">
        <v>672</v>
      </c>
      <c r="D3225" s="14" t="str">
        <f t="shared" si="49"/>
        <v>Error?</v>
      </c>
    </row>
    <row r="3226" spans="1:4" x14ac:dyDescent="0.2">
      <c r="A3226" s="55">
        <v>3165</v>
      </c>
      <c r="B3226" s="1231">
        <f>'Acct Summary 7-8'!I8</f>
        <v>6001</v>
      </c>
      <c r="C3226" s="14" t="s">
        <v>672</v>
      </c>
      <c r="D3226" s="14" t="str">
        <f t="shared" si="49"/>
        <v>Error?</v>
      </c>
    </row>
    <row r="3227" spans="1:4" x14ac:dyDescent="0.2">
      <c r="A3227" s="55">
        <v>3166</v>
      </c>
      <c r="B3227" s="1231">
        <f>'Acct Summary 7-8'!I20</f>
        <v>6001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34097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21629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7484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15000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15000</v>
      </c>
      <c r="C3261" s="14" t="s">
        <v>672</v>
      </c>
      <c r="D3261" s="14" t="str">
        <f t="shared" si="49"/>
        <v>Error?</v>
      </c>
    </row>
    <row r="3262" spans="1:4" x14ac:dyDescent="0.2">
      <c r="A3262" s="55">
        <v>3201</v>
      </c>
      <c r="B3262" s="1231">
        <f>'Acct Summary 7-8'!G78</f>
        <v>19254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197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15000</v>
      </c>
      <c r="C3318" s="14" t="s">
        <v>672</v>
      </c>
      <c r="D3318" s="14" t="str">
        <f t="shared" si="50"/>
        <v>Error?</v>
      </c>
    </row>
    <row r="3319" spans="1:4" x14ac:dyDescent="0.2">
      <c r="A3319" s="55">
        <v>3258</v>
      </c>
      <c r="B3319" s="1231">
        <f>'Acct Summary 7-8'!I77</f>
        <v>-15000</v>
      </c>
      <c r="C3319" s="14" t="s">
        <v>672</v>
      </c>
      <c r="D3319" s="14" t="str">
        <f t="shared" si="50"/>
        <v>Error?</v>
      </c>
    </row>
    <row r="3320" spans="1:4" x14ac:dyDescent="0.2">
      <c r="A3320" s="55">
        <v>3259</v>
      </c>
      <c r="B3320" s="1231">
        <f>'Acct Summary 7-8'!I78</f>
        <v>-8999</v>
      </c>
      <c r="C3320" s="14" t="s">
        <v>672</v>
      </c>
      <c r="D3320" s="14" t="str">
        <f t="shared" si="50"/>
        <v>Error?</v>
      </c>
    </row>
    <row r="3321" spans="1:4" x14ac:dyDescent="0.2">
      <c r="A3321" s="55">
        <v>3260</v>
      </c>
      <c r="B3321" s="1231">
        <f>'Acct Summary 7-8'!I79</f>
        <v>16933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7934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115043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11001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2560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128604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18154</v>
      </c>
      <c r="D3387" s="14" t="str">
        <f t="shared" si="51"/>
        <v>Error?</v>
      </c>
    </row>
    <row r="3388" spans="1:4" x14ac:dyDescent="0.2">
      <c r="A3388" s="55">
        <v>3327</v>
      </c>
      <c r="B3388" s="1231">
        <f>'Expenditures 15-22'!D211</f>
        <v>6031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18154</v>
      </c>
      <c r="C3390" s="14" t="s">
        <v>672</v>
      </c>
      <c r="D3390" s="14" t="str">
        <f t="shared" si="51"/>
        <v>Error?</v>
      </c>
    </row>
    <row r="3391" spans="1:4" x14ac:dyDescent="0.2">
      <c r="A3391" s="55">
        <v>3330</v>
      </c>
      <c r="B3391" s="1231">
        <f>'Expenditures 15-22'!K211</f>
        <v>6031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492808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64376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10774</v>
      </c>
      <c r="D3417" s="14" t="str">
        <f t="shared" si="52"/>
        <v>Error?</v>
      </c>
    </row>
    <row r="3418" spans="1:4" x14ac:dyDescent="0.2">
      <c r="A3418" s="83">
        <v>3357</v>
      </c>
      <c r="D3418" s="14" t="str">
        <f t="shared" si="52"/>
        <v>OK</v>
      </c>
    </row>
    <row r="3419" spans="1:4" x14ac:dyDescent="0.2">
      <c r="A3419" s="55">
        <v>3358</v>
      </c>
      <c r="B3419" s="1231">
        <f>'Assets-Liab 5-6'!F4</f>
        <v>92373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36520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7934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68012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9882</v>
      </c>
      <c r="C3446" s="14" t="s">
        <v>672</v>
      </c>
      <c r="D3446" s="14" t="str">
        <f t="shared" si="52"/>
        <v>Error?</v>
      </c>
    </row>
    <row r="3447" spans="1:4" x14ac:dyDescent="0.2">
      <c r="A3447" s="55">
        <v>3386</v>
      </c>
      <c r="B3447" s="1231">
        <f>'Tax Sched 24'!D16</f>
        <v>9882</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10109</v>
      </c>
      <c r="C3449" s="14" t="s">
        <v>672</v>
      </c>
      <c r="D3449" s="14" t="str">
        <f t="shared" si="52"/>
        <v>Error?</v>
      </c>
    </row>
    <row r="3450" spans="1:4" x14ac:dyDescent="0.2">
      <c r="A3450" s="55">
        <v>3389</v>
      </c>
      <c r="B3450" s="1231">
        <f>'Tax Sched 24'!E16</f>
        <v>10109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89044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89044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89044</v>
      </c>
      <c r="D3567" s="14" t="str">
        <f t="shared" si="54"/>
        <v>Error?</v>
      </c>
    </row>
    <row r="3568" spans="1:4" x14ac:dyDescent="0.2">
      <c r="A3568" s="55">
        <v>3507</v>
      </c>
      <c r="B3568" s="1231">
        <f>'Assets-Liab 5-6'!K41</f>
        <v>89044</v>
      </c>
      <c r="C3568" s="14" t="s">
        <v>672</v>
      </c>
      <c r="D3568" s="14" t="str">
        <f t="shared" si="54"/>
        <v>Error?</v>
      </c>
    </row>
    <row r="3569" spans="1:4" x14ac:dyDescent="0.2">
      <c r="A3569" s="55">
        <v>3508</v>
      </c>
      <c r="B3569" s="1231">
        <f>'Acct Summary 7-8'!K4</f>
        <v>12147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12147</v>
      </c>
      <c r="C3571" s="14" t="s">
        <v>672</v>
      </c>
      <c r="D3571" s="14" t="str">
        <f t="shared" si="54"/>
        <v>Error?</v>
      </c>
    </row>
    <row r="3572" spans="1:4" x14ac:dyDescent="0.2">
      <c r="A3572" s="55">
        <v>3511</v>
      </c>
      <c r="B3572" s="1231">
        <f>'Acct Summary 7-8'!K13</f>
        <v>4184</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4184</v>
      </c>
      <c r="C3575" s="14" t="s">
        <v>672</v>
      </c>
      <c r="D3575" s="14" t="str">
        <f t="shared" si="54"/>
        <v>Error?</v>
      </c>
    </row>
    <row r="3576" spans="1:4" x14ac:dyDescent="0.2">
      <c r="A3576" s="55">
        <v>3515</v>
      </c>
      <c r="B3576" s="1231">
        <f>'Acct Summary 7-8'!K20</f>
        <v>7963</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7963</v>
      </c>
      <c r="C3588" s="14" t="s">
        <v>672</v>
      </c>
      <c r="D3588" s="14" t="str">
        <f t="shared" si="55"/>
        <v>Error?</v>
      </c>
    </row>
    <row r="3589" spans="1:4" x14ac:dyDescent="0.2">
      <c r="A3589" s="55">
        <v>3528</v>
      </c>
      <c r="B3589" s="1231">
        <f>'Acct Summary 7-8'!K79</f>
        <v>81081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89044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3654</v>
      </c>
      <c r="D3632" s="14" t="str">
        <f t="shared" si="55"/>
        <v>Error?</v>
      </c>
    </row>
    <row r="3633" spans="1:4" x14ac:dyDescent="0.2">
      <c r="A3633" s="55">
        <v>3572</v>
      </c>
      <c r="B3633" s="1231">
        <f>'Expenditures 15-22'!E339</f>
        <v>3654</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3654</v>
      </c>
      <c r="C3635" s="14" t="s">
        <v>672</v>
      </c>
      <c r="D3635" s="14" t="str">
        <f t="shared" si="55"/>
        <v>Error?</v>
      </c>
    </row>
    <row r="3636" spans="1:4" x14ac:dyDescent="0.2">
      <c r="A3636" s="55">
        <v>3575</v>
      </c>
      <c r="B3636" s="1231">
        <f>'Expenditures 15-22'!E354</f>
        <v>3654</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530</v>
      </c>
      <c r="D3639" s="14" t="str">
        <f t="shared" si="55"/>
        <v>Error?</v>
      </c>
    </row>
    <row r="3640" spans="1:4" x14ac:dyDescent="0.2">
      <c r="A3640" s="55">
        <v>3579</v>
      </c>
      <c r="B3640" s="1231">
        <f>'Expenditures 15-22'!F339</f>
        <v>530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530</v>
      </c>
      <c r="C3642" s="14" t="s">
        <v>672</v>
      </c>
      <c r="D3642" s="14" t="str">
        <f t="shared" si="55"/>
        <v>Error?</v>
      </c>
    </row>
    <row r="3643" spans="1:4" x14ac:dyDescent="0.2">
      <c r="A3643" s="55">
        <v>3582</v>
      </c>
      <c r="B3643" s="1231">
        <f>'Expenditures 15-22'!F354</f>
        <v>530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4184</v>
      </c>
      <c r="C3669" s="14" t="s">
        <v>672</v>
      </c>
      <c r="D3669" s="14" t="str">
        <f t="shared" si="56"/>
        <v>Error?</v>
      </c>
    </row>
    <row r="3670" spans="1:4" x14ac:dyDescent="0.2">
      <c r="A3670" s="55">
        <v>3609</v>
      </c>
      <c r="B3670" s="1231">
        <f>'Expenditures 15-22'!K339</f>
        <v>4184</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4184</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4184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7963</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4196</v>
      </c>
      <c r="C3725" s="14" t="s">
        <v>672</v>
      </c>
      <c r="D3725" s="14" t="str">
        <f t="shared" si="57"/>
        <v>Error?</v>
      </c>
    </row>
    <row r="3726" spans="1:4" x14ac:dyDescent="0.2">
      <c r="A3726" s="55">
        <v>3665</v>
      </c>
      <c r="B3726" s="1231">
        <f>'Tax Sched 24'!D13</f>
        <v>4196</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4292</v>
      </c>
      <c r="C3728" s="14" t="s">
        <v>672</v>
      </c>
      <c r="D3728" s="14" t="str">
        <f t="shared" si="57"/>
        <v>Error?</v>
      </c>
    </row>
    <row r="3729" spans="1:4" x14ac:dyDescent="0.2">
      <c r="A3729" s="55">
        <v>3668</v>
      </c>
      <c r="B3729" s="1231">
        <f>'Tax Sched 24'!E13</f>
        <v>4292</v>
      </c>
      <c r="D3729" s="14" t="str">
        <f t="shared" si="57"/>
        <v>Error?</v>
      </c>
    </row>
    <row r="3730" spans="1:4" x14ac:dyDescent="0.2">
      <c r="A3730" s="55">
        <v>3669</v>
      </c>
      <c r="B3730" s="1231">
        <f>'ICR Computation 30'!E10</f>
        <v>75858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466707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2709347</v>
      </c>
      <c r="C4122" s="14" t="s">
        <v>672</v>
      </c>
      <c r="D4122" s="14" t="str">
        <f t="shared" si="63"/>
        <v>Error?</v>
      </c>
    </row>
    <row r="4123" spans="1:4" x14ac:dyDescent="0.2">
      <c r="A4123" s="55">
        <v>4062</v>
      </c>
      <c r="B4123" s="1231">
        <f>'Acct Summary 7-8'!D10</f>
        <v>229790</v>
      </c>
      <c r="C4123" s="14" t="s">
        <v>672</v>
      </c>
      <c r="D4123" s="14" t="str">
        <f t="shared" si="63"/>
        <v>Error?</v>
      </c>
    </row>
    <row r="4124" spans="1:4" x14ac:dyDescent="0.2">
      <c r="A4124" s="55">
        <v>4063</v>
      </c>
      <c r="B4124" s="1231">
        <f>'Acct Summary 7-8'!E10</f>
        <v>8993</v>
      </c>
      <c r="C4124" s="14" t="s">
        <v>672</v>
      </c>
      <c r="D4124" s="14" t="str">
        <f t="shared" si="63"/>
        <v>Error?</v>
      </c>
    </row>
    <row r="4125" spans="1:4" x14ac:dyDescent="0.2">
      <c r="A4125" s="55">
        <v>4064</v>
      </c>
      <c r="B4125" s="1231">
        <f>'Acct Summary 7-8'!F10</f>
        <v>71007</v>
      </c>
      <c r="C4125" s="14" t="s">
        <v>672</v>
      </c>
      <c r="D4125" s="14" t="str">
        <f t="shared" si="63"/>
        <v>Error?</v>
      </c>
    </row>
    <row r="4126" spans="1:4" x14ac:dyDescent="0.2">
      <c r="A4126" s="55">
        <v>4065</v>
      </c>
      <c r="B4126" s="1231">
        <f>'Acct Summary 7-8'!G10</f>
        <v>99377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6001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12147</v>
      </c>
      <c r="C4130" s="14" t="s">
        <v>672</v>
      </c>
      <c r="D4130" s="14" t="str">
        <f t="shared" si="63"/>
        <v>Error?</v>
      </c>
    </row>
    <row r="4131" spans="1:4" x14ac:dyDescent="0.2">
      <c r="A4131" s="55">
        <v>4070</v>
      </c>
      <c r="B4131" s="1231">
        <f>'Acct Summary 7-8'!C18</f>
        <v>466707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2675250</v>
      </c>
      <c r="C4136" s="14" t="s">
        <v>672</v>
      </c>
      <c r="D4136" s="14" t="str">
        <f t="shared" si="63"/>
        <v>Error?</v>
      </c>
    </row>
    <row r="4137" spans="1:4" x14ac:dyDescent="0.2">
      <c r="A4137" s="55">
        <v>4076</v>
      </c>
      <c r="B4137" s="1231">
        <f>'Acct Summary 7-8'!D19</f>
        <v>208161</v>
      </c>
      <c r="C4137" s="14" t="s">
        <v>672</v>
      </c>
      <c r="D4137" s="14" t="str">
        <f t="shared" si="63"/>
        <v>Error?</v>
      </c>
    </row>
    <row r="4138" spans="1:4" x14ac:dyDescent="0.2">
      <c r="A4138" s="55">
        <v>4077</v>
      </c>
      <c r="B4138" s="1231">
        <f>'Acct Summary 7-8'!E19</f>
        <v>8796</v>
      </c>
      <c r="C4138" s="14" t="s">
        <v>672</v>
      </c>
      <c r="D4138" s="14" t="str">
        <f t="shared" si="63"/>
        <v>Error?</v>
      </c>
    </row>
    <row r="4139" spans="1:4" x14ac:dyDescent="0.2">
      <c r="A4139" s="55">
        <v>4078</v>
      </c>
      <c r="B4139" s="1231">
        <f>'Acct Summary 7-8'!F19</f>
        <v>63523</v>
      </c>
      <c r="C4139" s="14" t="s">
        <v>672</v>
      </c>
      <c r="D4139" s="14" t="str">
        <f t="shared" si="63"/>
        <v>Error?</v>
      </c>
    </row>
    <row r="4140" spans="1:4" x14ac:dyDescent="0.2">
      <c r="A4140" s="55">
        <v>4079</v>
      </c>
      <c r="B4140" s="1231">
        <f>'Acct Summary 7-8'!G19</f>
        <v>95123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4184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78000</v>
      </c>
      <c r="C4171" s="14" t="s">
        <v>672</v>
      </c>
      <c r="D4171" s="14" t="str">
        <f t="shared" si="64"/>
        <v>Error?</v>
      </c>
    </row>
    <row r="4172" spans="1:4" x14ac:dyDescent="0.2">
      <c r="A4172" s="55">
        <v>4111</v>
      </c>
      <c r="B4172" s="1231">
        <f>'Short-Term Long-Term Debt 25'!J49</f>
        <v>67226</v>
      </c>
      <c r="C4172" s="14" t="s">
        <v>672</v>
      </c>
      <c r="D4172" s="14" t="str">
        <f t="shared" si="64"/>
        <v>Error?</v>
      </c>
    </row>
    <row r="4173" spans="1:4" x14ac:dyDescent="0.2">
      <c r="A4173" s="55">
        <v>4112</v>
      </c>
      <c r="B4173" s="1231">
        <f>'Short-Term Long-Term Debt 25'!H49</f>
        <v>4000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3278.25</v>
      </c>
      <c r="C4265" s="14" t="s">
        <v>672</v>
      </c>
      <c r="D4265" s="14" t="str">
        <f t="shared" si="65"/>
        <v>Error?</v>
      </c>
      <c r="E4265" s="810"/>
    </row>
    <row r="4266" spans="1:5" x14ac:dyDescent="0.2">
      <c r="A4266" s="91">
        <v>4205</v>
      </c>
      <c r="B4266" s="1231">
        <f>('FP Info 3'!F10)*100000</f>
        <v>532.79</v>
      </c>
      <c r="C4266" s="14" t="s">
        <v>672</v>
      </c>
      <c r="D4266" s="14" t="str">
        <f t="shared" si="65"/>
        <v>Error?</v>
      </c>
      <c r="E4266" s="810"/>
    </row>
    <row r="4267" spans="1:5" x14ac:dyDescent="0.2">
      <c r="A4267" s="91">
        <v>4206</v>
      </c>
      <c r="B4267" s="1231">
        <f>('FP Info 3'!H10)*100000</f>
        <v>257.04000000000002</v>
      </c>
      <c r="C4267" s="14" t="s">
        <v>672</v>
      </c>
      <c r="D4267" s="14" t="str">
        <f t="shared" si="65"/>
        <v>Error?</v>
      </c>
      <c r="E4267" s="810"/>
    </row>
    <row r="4268" spans="1:5" x14ac:dyDescent="0.2">
      <c r="A4268" s="91">
        <v>4207</v>
      </c>
      <c r="B4268" s="1231">
        <f>('FP Info 3'!J10)*100000</f>
        <v>4068</v>
      </c>
      <c r="C4268" s="14" t="s">
        <v>672</v>
      </c>
      <c r="D4268" s="14" t="str">
        <f t="shared" si="65"/>
        <v>Error?</v>
      </c>
    </row>
    <row r="4269" spans="1:5" x14ac:dyDescent="0.2">
      <c r="A4269" s="91">
        <v>4208</v>
      </c>
      <c r="B4269" s="1231">
        <f>'FP Info 3'!J16</f>
        <v>657491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6422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12965</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11276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48.720000000000006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23058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58181</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12740981</v>
      </c>
      <c r="D4995" s="14" t="str">
        <f t="shared" si="77"/>
        <v>Error?</v>
      </c>
    </row>
    <row r="4996" spans="1:4" x14ac:dyDescent="0.2">
      <c r="A4996" s="91">
        <v>4935</v>
      </c>
      <c r="B4996" s="1231">
        <f>'FP Info 3'!H31</f>
        <v>1758255.3780000003</v>
      </c>
      <c r="D4996" s="14" t="str">
        <f t="shared" si="77"/>
        <v>Error?</v>
      </c>
    </row>
    <row r="4997" spans="1:4" x14ac:dyDescent="0.2">
      <c r="A4997" s="91">
        <v>4936</v>
      </c>
      <c r="B4997" s="1231">
        <f>'FP Info 3'!H37</f>
        <v>78000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4196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402050</v>
      </c>
      <c r="D5061" s="14" t="str">
        <f t="shared" si="78"/>
        <v>Error?</v>
      </c>
    </row>
    <row r="5062" spans="1:4" x14ac:dyDescent="0.2">
      <c r="A5062" s="83">
        <v>5001</v>
      </c>
      <c r="D5062" s="14" t="str">
        <f t="shared" si="78"/>
        <v>OK</v>
      </c>
    </row>
    <row r="5063" spans="1:4" x14ac:dyDescent="0.2">
      <c r="A5063" s="55">
        <v>5002</v>
      </c>
      <c r="B5063" s="1231">
        <f>'Revenues 9-14'!C7</f>
        <v>4849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411095</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15864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15864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1427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1427</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1538</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1538</v>
      </c>
      <c r="C5096" s="14" t="s">
        <v>672</v>
      </c>
      <c r="D5096" s="14" t="str">
        <f t="shared" si="78"/>
        <v>Error?</v>
      </c>
    </row>
    <row r="5097" spans="1:4" x14ac:dyDescent="0.2">
      <c r="A5097" s="55">
        <v>5036</v>
      </c>
      <c r="B5097" s="1231">
        <f>'Revenues 9-14'!C77</f>
        <v>11047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116</v>
      </c>
      <c r="D5101" s="14" t="str">
        <f t="shared" si="78"/>
        <v>Error?</v>
      </c>
    </row>
    <row r="5102" spans="1:4" x14ac:dyDescent="0.2">
      <c r="A5102" s="55">
        <v>5041</v>
      </c>
      <c r="B5102" s="1231">
        <f>'Revenues 9-14'!C82</f>
        <v>11163</v>
      </c>
      <c r="C5102" s="14" t="s">
        <v>672</v>
      </c>
      <c r="D5102" s="14" t="str">
        <f t="shared" si="78"/>
        <v>Error?</v>
      </c>
    </row>
    <row r="5103" spans="1:4" x14ac:dyDescent="0.2">
      <c r="A5103" s="55">
        <v>5042</v>
      </c>
      <c r="B5103" s="1231">
        <f>'Revenues 9-14'!C84</f>
        <v>3600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3600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674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22937</v>
      </c>
      <c r="D5119" s="14" t="str">
        <f t="shared" ref="D5119:D5182" si="79">IF(ISBLANK(B5119),"OK",IF(A5119-B5119=0,"OK","Error?"))</f>
        <v>Error?</v>
      </c>
    </row>
    <row r="5120" spans="1:4" x14ac:dyDescent="0.2">
      <c r="A5120" s="55">
        <v>5059</v>
      </c>
      <c r="B5120" s="1231">
        <f>'Revenues 9-14'!C108</f>
        <v>23611</v>
      </c>
      <c r="C5120" s="14" t="s">
        <v>672</v>
      </c>
      <c r="D5120" s="14" t="str">
        <f t="shared" si="79"/>
        <v>Error?</v>
      </c>
    </row>
    <row r="5121" spans="1:4" x14ac:dyDescent="0.2">
      <c r="A5121" s="55">
        <v>5060</v>
      </c>
      <c r="B5121" s="1231">
        <f>'Revenues 9-14'!C109</f>
        <v>468298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1224294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1282475</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38927</v>
      </c>
      <c r="D5134" s="14" t="str">
        <f t="shared" si="79"/>
        <v>Error?</v>
      </c>
    </row>
    <row r="5135" spans="1:4" x14ac:dyDescent="0.2">
      <c r="A5135" s="55">
        <v>5074</v>
      </c>
      <c r="B5135" s="1231">
        <f>'Revenues 9-14'!C126</f>
        <v>37257</v>
      </c>
      <c r="D5135" s="14" t="str">
        <f t="shared" si="79"/>
        <v>Error?</v>
      </c>
    </row>
    <row r="5136" spans="1:4" x14ac:dyDescent="0.2">
      <c r="A5136" s="83">
        <v>5075</v>
      </c>
      <c r="D5136" s="14" t="str">
        <f t="shared" si="79"/>
        <v>OK</v>
      </c>
    </row>
    <row r="5137" spans="1:4" x14ac:dyDescent="0.2">
      <c r="A5137" s="55">
        <v>5076</v>
      </c>
      <c r="B5137" s="1231">
        <f>'Revenues 9-14'!C127</f>
        <v>12382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88566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930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848</v>
      </c>
      <c r="D5167" s="14" t="str">
        <f t="shared" si="79"/>
        <v>Error?</v>
      </c>
    </row>
    <row r="5168" spans="1:4" x14ac:dyDescent="0.2">
      <c r="A5168" s="55">
        <v>5107</v>
      </c>
      <c r="B5168" s="1231">
        <f>'Revenues 9-14'!C147</f>
        <v>3384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90881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185359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1467834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78077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24466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102543</v>
      </c>
      <c r="C5246" s="14" t="s">
        <v>672</v>
      </c>
      <c r="D5246" s="14" t="str">
        <f t="shared" si="80"/>
        <v>Error?</v>
      </c>
    </row>
    <row r="5247" spans="1:4" x14ac:dyDescent="0.2">
      <c r="A5247" s="55">
        <v>5186</v>
      </c>
      <c r="B5247" s="1231">
        <f>'Revenues 9-14'!C203</f>
        <v>142961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142961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7283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7283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306508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306508</v>
      </c>
      <c r="C5326" s="14" t="s">
        <v>672</v>
      </c>
      <c r="D5326" s="14" t="str">
        <f t="shared" si="82"/>
        <v>Error?</v>
      </c>
    </row>
    <row r="5327" spans="1:4" x14ac:dyDescent="0.2">
      <c r="A5327" s="55">
        <v>5266</v>
      </c>
      <c r="B5327" s="1231">
        <f>'Revenues 9-14'!C275</f>
        <v>2242640</v>
      </c>
      <c r="C5327" s="14" t="s">
        <v>672</v>
      </c>
      <c r="D5327" s="14" t="str">
        <f t="shared" si="82"/>
        <v>Error?</v>
      </c>
    </row>
    <row r="5328" spans="1:4" x14ac:dyDescent="0.2">
      <c r="A5328" s="55">
        <v>5267</v>
      </c>
      <c r="B5328" s="1231">
        <f>'Revenues 9-14'!D5</f>
        <v>64910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64910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1817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2946</v>
      </c>
      <c r="D5354" s="14" t="str">
        <f t="shared" si="82"/>
        <v>Error?</v>
      </c>
    </row>
    <row r="5355" spans="1:4" x14ac:dyDescent="0.2">
      <c r="A5355" s="55">
        <v>5294</v>
      </c>
      <c r="B5355" s="1231">
        <f>'Revenues 9-14'!D108</f>
        <v>4763</v>
      </c>
      <c r="C5355" s="14" t="s">
        <v>672</v>
      </c>
      <c r="D5355" s="14" t="str">
        <f t="shared" si="82"/>
        <v>Error?</v>
      </c>
    </row>
    <row r="5356" spans="1:4" x14ac:dyDescent="0.2">
      <c r="A5356" s="55">
        <v>5295</v>
      </c>
      <c r="B5356" s="1231">
        <f>'Revenues 9-14'!D109</f>
        <v>69790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160000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160000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160000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229790</v>
      </c>
      <c r="C5508" s="14" t="s">
        <v>672</v>
      </c>
      <c r="D5508" s="14" t="str">
        <f t="shared" si="85"/>
        <v>Error?</v>
      </c>
    </row>
    <row r="5509" spans="1:4" x14ac:dyDescent="0.2">
      <c r="A5509" s="55">
        <v>5448</v>
      </c>
      <c r="B5509" s="1231">
        <f>'Revenues 9-14'!E5</f>
        <v>8937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8937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8993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8993</v>
      </c>
      <c r="C5552" s="14" t="s">
        <v>672</v>
      </c>
      <c r="D5552" s="14" t="str">
        <f t="shared" si="85"/>
        <v>Error?</v>
      </c>
    </row>
    <row r="5553" spans="1:4" x14ac:dyDescent="0.2">
      <c r="A5553" s="55">
        <v>5492</v>
      </c>
      <c r="B5553" s="1231">
        <f>'Revenues 9-14'!F5</f>
        <v>31316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31316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304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304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1505</v>
      </c>
      <c r="D5586" s="14" t="str">
        <f t="shared" si="86"/>
        <v>Error?</v>
      </c>
    </row>
    <row r="5587" spans="1:4" x14ac:dyDescent="0.2">
      <c r="A5587" s="55">
        <v>5526</v>
      </c>
      <c r="B5587" s="1231">
        <f>'Revenues 9-14'!F108</f>
        <v>1505</v>
      </c>
      <c r="C5587" s="14" t="s">
        <v>672</v>
      </c>
      <c r="D5587" s="14" t="str">
        <f t="shared" si="86"/>
        <v>Error?</v>
      </c>
    </row>
    <row r="5588" spans="1:4" x14ac:dyDescent="0.2">
      <c r="A5588" s="55">
        <v>5527</v>
      </c>
      <c r="B5588" s="1231">
        <f>'Revenues 9-14'!F109</f>
        <v>33125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23224</v>
      </c>
      <c r="D5615" s="14" t="str">
        <f t="shared" si="86"/>
        <v>Error?</v>
      </c>
    </row>
    <row r="5616" spans="1:4" x14ac:dyDescent="0.2">
      <c r="A5616" s="83">
        <v>5555</v>
      </c>
      <c r="D5616" s="14" t="str">
        <f t="shared" si="86"/>
        <v>OK</v>
      </c>
    </row>
    <row r="5617" spans="1:4" x14ac:dyDescent="0.2">
      <c r="A5617" s="55">
        <v>5556</v>
      </c>
      <c r="B5617" s="1231">
        <f>'Revenues 9-14'!F152</f>
        <v>14658</v>
      </c>
      <c r="D5617" s="14" t="str">
        <f t="shared" si="86"/>
        <v>Error?</v>
      </c>
    </row>
    <row r="5618" spans="1:4" x14ac:dyDescent="0.2">
      <c r="A5618" s="55">
        <v>5557</v>
      </c>
      <c r="B5618" s="1231">
        <f>'Revenues 9-14'!F154</f>
        <v>37882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37882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37882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71007</v>
      </c>
      <c r="C5720" s="14" t="s">
        <v>672</v>
      </c>
      <c r="D5720" s="14" t="str">
        <f t="shared" si="88"/>
        <v>Error?</v>
      </c>
    </row>
    <row r="5721" spans="1:4" x14ac:dyDescent="0.2">
      <c r="A5721" s="55">
        <v>5660</v>
      </c>
      <c r="B5721" s="1231">
        <f>'Revenues 9-14'!G5</f>
        <v>9882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9882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19764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72544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72544</v>
      </c>
      <c r="C5730" s="14" t="s">
        <v>672</v>
      </c>
      <c r="D5730" s="14" t="str">
        <f t="shared" si="88"/>
        <v>Error?</v>
      </c>
    </row>
    <row r="5731" spans="1:4" x14ac:dyDescent="0.2">
      <c r="A5731" s="55">
        <v>5670</v>
      </c>
      <c r="B5731" s="1231">
        <f>'Revenues 9-14'!G65</f>
        <v>42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6426</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6426</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6426</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601</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601</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601</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601</v>
      </c>
      <c r="C5869" s="14" t="s">
        <v>672</v>
      </c>
      <c r="D5869" s="14" t="str">
        <f t="shared" si="90"/>
        <v>Error?</v>
      </c>
    </row>
    <row r="5870" spans="1:4" x14ac:dyDescent="0.2">
      <c r="A5870" s="55">
        <v>5809</v>
      </c>
      <c r="B5870" s="1231">
        <f>'Revenues 9-14'!G275</f>
        <v>99377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5935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5935</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66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6001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11867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11867</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280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280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12147</v>
      </c>
      <c r="C6023" s="14" t="s">
        <v>672</v>
      </c>
      <c r="D6023" s="14" t="str">
        <f t="shared" si="93"/>
        <v>Error?</v>
      </c>
    </row>
    <row r="6024" spans="1:5" x14ac:dyDescent="0.2">
      <c r="A6024" s="55">
        <v>5963</v>
      </c>
      <c r="B6024" s="1231">
        <f>'Revenues 9-14'!G109</f>
        <v>92350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6001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12147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7546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265.93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8468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8468</v>
      </c>
      <c r="D6215" s="14" t="str">
        <f t="shared" si="96"/>
        <v>Error?</v>
      </c>
      <c r="E6215" s="14" t="s">
        <v>209</v>
      </c>
    </row>
    <row r="6216" spans="1:5" x14ac:dyDescent="0.2">
      <c r="A6216">
        <v>6155</v>
      </c>
      <c r="B6216" s="1231">
        <f>'Assets-Liab 5-6'!J41</f>
        <v>8468</v>
      </c>
      <c r="D6216" s="14" t="str">
        <f t="shared" si="96"/>
        <v>Error?</v>
      </c>
      <c r="E6216" s="14" t="s">
        <v>209</v>
      </c>
    </row>
    <row r="6217" spans="1:5" x14ac:dyDescent="0.2">
      <c r="A6217">
        <v>6156</v>
      </c>
      <c r="B6217" s="1231">
        <f>'Assets-Liab 5-6'!J4</f>
        <v>8468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14483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14483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14483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6744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6744</v>
      </c>
      <c r="D6229" s="14" t="str">
        <f t="shared" si="96"/>
        <v>Error?</v>
      </c>
      <c r="E6229" s="14" t="s">
        <v>209</v>
      </c>
    </row>
    <row r="6230" spans="1:5" x14ac:dyDescent="0.2">
      <c r="A6230">
        <v>6169</v>
      </c>
      <c r="B6230" s="1231">
        <f>'Acct Summary 7-8'!J20</f>
        <v>7739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7739</v>
      </c>
      <c r="D6263" s="14" t="str">
        <f t="shared" si="96"/>
        <v>Error?</v>
      </c>
      <c r="E6263" s="14" t="s">
        <v>209</v>
      </c>
    </row>
    <row r="6264" spans="1:5" x14ac:dyDescent="0.2">
      <c r="A6264">
        <v>6203</v>
      </c>
      <c r="B6264" s="1231">
        <f>'Acct Summary 7-8'!J79</f>
        <v>729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8468</v>
      </c>
      <c r="D6266" s="14" t="str">
        <f t="shared" si="96"/>
        <v>Error?</v>
      </c>
      <c r="E6266" s="14" t="s">
        <v>209</v>
      </c>
    </row>
    <row r="6267" spans="1:5" x14ac:dyDescent="0.2">
      <c r="A6267">
        <v>6206</v>
      </c>
      <c r="B6267" s="1231">
        <f>'Acct Summary 7-8'!C82</f>
        <v>34097</v>
      </c>
      <c r="D6267" s="14" t="str">
        <f t="shared" si="96"/>
        <v>Error?</v>
      </c>
      <c r="E6267" s="14" t="s">
        <v>209</v>
      </c>
    </row>
    <row r="6268" spans="1:5" x14ac:dyDescent="0.2">
      <c r="A6268">
        <v>6207</v>
      </c>
      <c r="B6268" s="1231">
        <f>'Acct Summary 7-8'!D82</f>
        <v>21629</v>
      </c>
      <c r="D6268" s="14" t="str">
        <f t="shared" si="96"/>
        <v>Error?</v>
      </c>
      <c r="E6268" s="14" t="s">
        <v>209</v>
      </c>
    </row>
    <row r="6269" spans="1:5" x14ac:dyDescent="0.2">
      <c r="A6269">
        <v>6208</v>
      </c>
      <c r="B6269" s="1231">
        <f>'Acct Summary 7-8'!E82</f>
        <v>197</v>
      </c>
      <c r="D6269" s="14" t="str">
        <f t="shared" si="96"/>
        <v>Error?</v>
      </c>
      <c r="E6269" s="14" t="s">
        <v>209</v>
      </c>
    </row>
    <row r="6270" spans="1:5" x14ac:dyDescent="0.2">
      <c r="A6270">
        <v>6209</v>
      </c>
      <c r="B6270" s="1231">
        <f>'Acct Summary 7-8'!F82</f>
        <v>7484</v>
      </c>
      <c r="D6270" s="14" t="str">
        <f t="shared" si="96"/>
        <v>Error?</v>
      </c>
      <c r="E6270" s="14" t="s">
        <v>209</v>
      </c>
    </row>
    <row r="6271" spans="1:5" x14ac:dyDescent="0.2">
      <c r="A6271">
        <v>6210</v>
      </c>
      <c r="B6271" s="1231">
        <f>'Acct Summary 7-8'!G82</f>
        <v>19254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-8999</v>
      </c>
      <c r="D6273" s="14" t="str">
        <f t="shared" si="97"/>
        <v>Error?</v>
      </c>
      <c r="E6273" s="14" t="s">
        <v>209</v>
      </c>
    </row>
    <row r="6274" spans="1:5" x14ac:dyDescent="0.2">
      <c r="A6274">
        <v>6213</v>
      </c>
      <c r="B6274" s="1231">
        <f>'Acct Summary 7-8'!J82</f>
        <v>7739</v>
      </c>
      <c r="D6274" s="14" t="str">
        <f t="shared" si="97"/>
        <v>Error?</v>
      </c>
      <c r="E6274" s="14" t="s">
        <v>209</v>
      </c>
    </row>
    <row r="6275" spans="1:5" x14ac:dyDescent="0.2">
      <c r="A6275">
        <v>6214</v>
      </c>
      <c r="B6275" s="1231">
        <f>'Acct Summary 7-8'!K82</f>
        <v>7963</v>
      </c>
      <c r="D6275" s="14" t="str">
        <f t="shared" si="97"/>
        <v>Error?</v>
      </c>
      <c r="E6275" s="14" t="s">
        <v>209</v>
      </c>
    </row>
    <row r="6276" spans="1:5" x14ac:dyDescent="0.2">
      <c r="A6276">
        <v>6215</v>
      </c>
      <c r="B6276" s="1231">
        <f>'Acct Summary 7-8'!C83</f>
        <v>6.9189217707504747E-2</v>
      </c>
      <c r="D6276" s="14" t="str">
        <f t="shared" si="97"/>
        <v>Error?</v>
      </c>
      <c r="E6276" s="14" t="s">
        <v>209</v>
      </c>
    </row>
    <row r="6277" spans="1:5" x14ac:dyDescent="0.2">
      <c r="A6277">
        <v>6216</v>
      </c>
      <c r="B6277" s="1231">
        <f>'Acct Summary 7-8'!D83</f>
        <v>0.33597924692431963</v>
      </c>
      <c r="D6277" s="14" t="str">
        <f t="shared" si="97"/>
        <v>Error?</v>
      </c>
      <c r="E6277" s="14" t="s">
        <v>209</v>
      </c>
    </row>
    <row r="6278" spans="1:5" x14ac:dyDescent="0.2">
      <c r="A6278">
        <v>6217</v>
      </c>
      <c r="B6278" s="1231">
        <f>'Acct Summary 7-8'!E83</f>
        <v>1.8284759606459998E-2</v>
      </c>
      <c r="D6278" s="14" t="str">
        <f t="shared" si="97"/>
        <v>Error?</v>
      </c>
      <c r="E6278" s="14" t="s">
        <v>209</v>
      </c>
    </row>
    <row r="6279" spans="1:5" x14ac:dyDescent="0.2">
      <c r="A6279">
        <v>6218</v>
      </c>
      <c r="B6279" s="1231">
        <f>'Acct Summary 7-8'!F83</f>
        <v>8.1019345479739754E-2</v>
      </c>
      <c r="D6279" s="14" t="str">
        <f t="shared" si="97"/>
        <v>Error?</v>
      </c>
      <c r="E6279" s="14" t="s">
        <v>209</v>
      </c>
    </row>
    <row r="6280" spans="1:5" x14ac:dyDescent="0.2">
      <c r="A6280">
        <v>6219</v>
      </c>
      <c r="B6280" s="1231">
        <f>'Acct Summary 7-8'!G83</f>
        <v>0.52721796276013144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-1.1342324174439122</v>
      </c>
      <c r="D6282" s="14" t="str">
        <f t="shared" si="97"/>
        <v>Error?</v>
      </c>
      <c r="E6282" s="14" t="s">
        <v>209</v>
      </c>
    </row>
    <row r="6283" spans="1:5" x14ac:dyDescent="0.2">
      <c r="A6283">
        <v>6222</v>
      </c>
      <c r="B6283" s="1231">
        <f>'Acct Summary 7-8'!J83</f>
        <v>0.91391119508738783</v>
      </c>
      <c r="D6283" s="14" t="str">
        <f t="shared" si="97"/>
        <v>Error?</v>
      </c>
      <c r="E6283" s="14" t="s">
        <v>209</v>
      </c>
    </row>
    <row r="6284" spans="1:5" x14ac:dyDescent="0.2">
      <c r="A6284">
        <v>6223</v>
      </c>
      <c r="B6284" s="1231">
        <f>'Acct Summary 7-8'!K83</f>
        <v>8.9427698665828129E-2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14453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14453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14483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930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52057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11351</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69517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7488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11351</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11351</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6744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14483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2985</v>
      </c>
      <c r="D7073" s="14" t="str">
        <f t="shared" si="109"/>
        <v>Error?</v>
      </c>
    </row>
    <row r="7074" spans="1:4" x14ac:dyDescent="0.2">
      <c r="A7074">
        <v>7013</v>
      </c>
      <c r="B7074" s="1231">
        <f>'Expenditures 15-22'!K210</f>
        <v>2985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97</v>
      </c>
      <c r="D7079" s="14" t="str">
        <f t="shared" si="109"/>
        <v>Error?</v>
      </c>
    </row>
    <row r="7080" spans="1:4" x14ac:dyDescent="0.2">
      <c r="A7080">
        <v>7019</v>
      </c>
      <c r="B7080" s="1231">
        <f>'Expenditures 15-22'!K220</f>
        <v>97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5804</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5804</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940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940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6744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6744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6744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6744</v>
      </c>
      <c r="D7224" s="14" t="str">
        <f t="shared" si="111"/>
        <v>Error?</v>
      </c>
    </row>
    <row r="7225" spans="1:4" x14ac:dyDescent="0.2">
      <c r="A7225">
        <v>7164</v>
      </c>
      <c r="B7225" s="1231">
        <f>'Expenditures 15-22'!K332</f>
        <v>7739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8500</v>
      </c>
      <c r="D7246" s="14" t="str">
        <f t="shared" si="112"/>
        <v>Error?</v>
      </c>
    </row>
    <row r="7247" spans="1:4" x14ac:dyDescent="0.2">
      <c r="A7247">
        <f t="shared" si="113"/>
        <v>7186</v>
      </c>
      <c r="B7247" s="1231">
        <f>'Expenditures 15-22'!E7</f>
        <v>1811</v>
      </c>
      <c r="D7247" s="14" t="str">
        <f t="shared" si="112"/>
        <v>Error?</v>
      </c>
    </row>
    <row r="7248" spans="1:4" x14ac:dyDescent="0.2">
      <c r="A7248">
        <f t="shared" si="113"/>
        <v>7187</v>
      </c>
      <c r="B7248" s="1231">
        <f>'Expenditures 15-22'!F7</f>
        <v>6620</v>
      </c>
      <c r="D7248" s="14" t="str">
        <f t="shared" si="112"/>
        <v>Error?</v>
      </c>
    </row>
    <row r="7249" spans="1:4" x14ac:dyDescent="0.2">
      <c r="A7249">
        <f t="shared" si="113"/>
        <v>7188</v>
      </c>
      <c r="B7249" s="1231">
        <f>'Expenditures 15-22'!G7</f>
        <v>529</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6764</v>
      </c>
      <c r="D7263" s="14" t="str">
        <f t="shared" si="112"/>
        <v>Error?</v>
      </c>
    </row>
    <row r="7264" spans="1:4" x14ac:dyDescent="0.2">
      <c r="A7264">
        <f t="shared" si="113"/>
        <v>7203</v>
      </c>
      <c r="B7264" s="1231">
        <f>'Expenditures 15-22'!D17</f>
        <v>664</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60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82977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3384</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3384</v>
      </c>
      <c r="D7719" s="14" t="str">
        <f t="shared" si="126"/>
        <v>Error?</v>
      </c>
      <c r="E7719" s="14" t="s">
        <v>988</v>
      </c>
    </row>
    <row r="7720" spans="1:6" x14ac:dyDescent="0.2">
      <c r="A7720">
        <v>7659</v>
      </c>
      <c r="B7720" s="1231">
        <f>'Rest Tax Levies-Tort Im 26'!H14</f>
        <v>4849</v>
      </c>
      <c r="D7720" s="14" t="str">
        <f t="shared" si="126"/>
        <v>Error?</v>
      </c>
      <c r="E7720" s="14" t="s">
        <v>988</v>
      </c>
    </row>
    <row r="7721" spans="1:6" x14ac:dyDescent="0.2">
      <c r="A7721">
        <v>7660</v>
      </c>
      <c r="B7721" s="1231">
        <f>'Rest Tax Levies-Tort Im 26'!K14</f>
        <v>3384</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15000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Acct Summary 7-8</vt:lpstr>
      <vt:lpstr>Assets-Liab 5-6</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2016-10-06T16:30:23Z</cp:lastPrinted>
  <dcterms:created xsi:type="dcterms:W3CDTF">2003-10-29T19:06:34Z</dcterms:created>
  <dcterms:modified xsi:type="dcterms:W3CDTF">2016-11-01T14:01:51Z</dcterms:modified>
</cp:coreProperties>
</file>